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Franci\Desktop\V URŠA 25\ČISTILA 25\"/>
    </mc:Choice>
  </mc:AlternateContent>
  <xr:revisionPtr revIDLastSave="0" documentId="13_ncr:1_{E2BE70DA-F51C-41F2-B66E-F5EC6D1E57D9}" xr6:coauthVersionLast="36" xr6:coauthVersionMax="47" xr10:uidLastSave="{00000000-0000-0000-0000-000000000000}"/>
  <bookViews>
    <workbookView xWindow="0" yWindow="0" windowWidth="28800" windowHeight="12105" tabRatio="634" xr2:uid="{00000000-000D-0000-FFFF-FFFF00000000}"/>
  </bookViews>
  <sheets>
    <sheet name="POM.IN ČIST.SREDSTVA ZA KUHINJO" sheetId="17" r:id="rId1"/>
    <sheet name="ČISTILNA SREDSTVA ZA OBJEKTN" sheetId="19" r:id="rId2"/>
    <sheet name="SREDSTVA ZA PRALNIC" sheetId="14" r:id="rId3"/>
    <sheet name="PLENICE IN SRED.ZA NEGO OTROK" sheetId="13" r:id="rId4"/>
    <sheet name="SANIT. PAPIR. KONF." sheetId="4" r:id="rId5"/>
    <sheet name="ČIST. PRIPOM.IN POTR. MATERIAL" sheetId="8" r:id="rId6"/>
    <sheet name="List1" sheetId="20" r:id="rId7"/>
  </sheets>
  <calcPr calcId="191029"/>
</workbook>
</file>

<file path=xl/calcChain.xml><?xml version="1.0" encoding="utf-8"?>
<calcChain xmlns="http://schemas.openxmlformats.org/spreadsheetml/2006/main">
  <c r="G118" i="8" l="1"/>
  <c r="H118" i="8"/>
  <c r="H143" i="8" l="1"/>
  <c r="G143" i="8"/>
  <c r="H142" i="8"/>
  <c r="G142" i="8"/>
  <c r="H141" i="8"/>
  <c r="G141" i="8"/>
  <c r="H140" i="8"/>
  <c r="G140" i="8"/>
  <c r="H138" i="8"/>
  <c r="G138" i="8"/>
  <c r="H137" i="8"/>
  <c r="G137" i="8"/>
  <c r="H136" i="8"/>
  <c r="G136" i="8"/>
  <c r="H135" i="8"/>
  <c r="G135" i="8"/>
  <c r="H134" i="8"/>
  <c r="G134" i="8"/>
  <c r="H133" i="8"/>
  <c r="G133" i="8"/>
  <c r="H132" i="8"/>
  <c r="G132" i="8"/>
  <c r="H131" i="8"/>
  <c r="G131" i="8"/>
  <c r="H130" i="8"/>
  <c r="G130" i="8"/>
  <c r="H129" i="8"/>
  <c r="G129" i="8"/>
  <c r="H128" i="8"/>
  <c r="G128" i="8"/>
  <c r="H127" i="8"/>
  <c r="G127" i="8"/>
  <c r="H126" i="8"/>
  <c r="G126" i="8"/>
  <c r="H125" i="8"/>
  <c r="G125" i="8"/>
  <c r="H124" i="8"/>
  <c r="G124" i="8"/>
  <c r="H123" i="8"/>
  <c r="G123" i="8"/>
  <c r="H122" i="8"/>
  <c r="G122" i="8"/>
  <c r="H120" i="8"/>
  <c r="G120" i="8"/>
  <c r="H119" i="8"/>
  <c r="G119" i="8"/>
  <c r="H117" i="8"/>
  <c r="G117" i="8"/>
  <c r="H116" i="8"/>
  <c r="G116" i="8"/>
  <c r="H115" i="8"/>
  <c r="G115" i="8"/>
  <c r="H114" i="8"/>
  <c r="G114" i="8"/>
  <c r="H113" i="8"/>
  <c r="G113" i="8"/>
  <c r="H112" i="8"/>
  <c r="G112" i="8"/>
  <c r="H111" i="8"/>
  <c r="G111" i="8"/>
  <c r="H110" i="8"/>
  <c r="G110" i="8"/>
  <c r="H109" i="8"/>
  <c r="G109" i="8"/>
  <c r="H108" i="8"/>
  <c r="G108" i="8"/>
  <c r="H107" i="8"/>
  <c r="G107" i="8"/>
  <c r="H106" i="8"/>
  <c r="G106" i="8"/>
  <c r="H105" i="8"/>
  <c r="G105" i="8"/>
  <c r="H104" i="8"/>
  <c r="G104" i="8"/>
  <c r="H102" i="8"/>
  <c r="G102" i="8"/>
  <c r="H101" i="8"/>
  <c r="G101" i="8"/>
  <c r="H100" i="8"/>
  <c r="G100" i="8"/>
  <c r="H99" i="8"/>
  <c r="G99" i="8"/>
  <c r="H98" i="8"/>
  <c r="G98" i="8"/>
  <c r="H97" i="8"/>
  <c r="G97" i="8"/>
  <c r="H96" i="8"/>
  <c r="G96" i="8"/>
  <c r="H95" i="8"/>
  <c r="G95" i="8"/>
  <c r="H94" i="8"/>
  <c r="G94" i="8"/>
  <c r="H93" i="8"/>
  <c r="G93" i="8"/>
  <c r="H92" i="8"/>
  <c r="G92" i="8"/>
  <c r="H91" i="8"/>
  <c r="G91" i="8"/>
  <c r="H90" i="8"/>
  <c r="G90" i="8"/>
  <c r="H89" i="8"/>
  <c r="G89" i="8"/>
  <c r="H88" i="8"/>
  <c r="G88" i="8"/>
  <c r="H87" i="8"/>
  <c r="G87" i="8"/>
  <c r="H86" i="8"/>
  <c r="G86" i="8"/>
  <c r="H85" i="8"/>
  <c r="G85" i="8"/>
  <c r="H84" i="8"/>
  <c r="G84" i="8"/>
  <c r="H83" i="8"/>
  <c r="G83" i="8"/>
  <c r="H82" i="8"/>
  <c r="G82" i="8"/>
  <c r="H81" i="8"/>
  <c r="G81" i="8"/>
  <c r="H80" i="8"/>
  <c r="G80" i="8"/>
  <c r="H79" i="8"/>
  <c r="G79" i="8"/>
  <c r="H78" i="8"/>
  <c r="G78" i="8"/>
  <c r="H77" i="8"/>
  <c r="G77" i="8"/>
  <c r="H76" i="8"/>
  <c r="G76" i="8"/>
  <c r="H75" i="8"/>
  <c r="G75" i="8"/>
  <c r="H74" i="8"/>
  <c r="G74" i="8"/>
  <c r="H73" i="8"/>
  <c r="G73" i="8"/>
  <c r="H72" i="8"/>
  <c r="G72" i="8"/>
  <c r="H71" i="8"/>
  <c r="G71" i="8"/>
  <c r="H70" i="8"/>
  <c r="G70" i="8"/>
  <c r="H69" i="8"/>
  <c r="G69" i="8"/>
  <c r="H68" i="8"/>
  <c r="G68" i="8"/>
  <c r="H67" i="8"/>
  <c r="G67" i="8"/>
  <c r="H66" i="8"/>
  <c r="G66" i="8"/>
  <c r="H65" i="8"/>
  <c r="G65" i="8"/>
  <c r="H64" i="8"/>
  <c r="G64" i="8"/>
  <c r="H63" i="8"/>
  <c r="G63" i="8"/>
  <c r="H62" i="8"/>
  <c r="G62" i="8"/>
  <c r="H61" i="8"/>
  <c r="G61" i="8"/>
  <c r="H60" i="8"/>
  <c r="G60" i="8"/>
  <c r="H59" i="8"/>
  <c r="G59" i="8"/>
  <c r="H58" i="8"/>
  <c r="G58" i="8"/>
  <c r="H57" i="8"/>
  <c r="G57" i="8"/>
  <c r="H56" i="8"/>
  <c r="G56" i="8"/>
  <c r="H55" i="8"/>
  <c r="G55" i="8"/>
  <c r="H54" i="8"/>
  <c r="G54" i="8"/>
  <c r="H53" i="8"/>
  <c r="G53" i="8"/>
  <c r="H52" i="8"/>
  <c r="G52" i="8"/>
  <c r="H51" i="8"/>
  <c r="G51" i="8"/>
  <c r="H50" i="8"/>
  <c r="G50" i="8"/>
  <c r="H49" i="8"/>
  <c r="G49" i="8"/>
  <c r="H48" i="8"/>
  <c r="G48" i="8"/>
  <c r="H47" i="8"/>
  <c r="G47" i="8"/>
  <c r="H46" i="8"/>
  <c r="G46" i="8"/>
  <c r="H45" i="8"/>
  <c r="G45" i="8"/>
  <c r="H44" i="8"/>
  <c r="G44" i="8"/>
  <c r="H43" i="8"/>
  <c r="G43" i="8"/>
  <c r="H42" i="8"/>
  <c r="G42" i="8"/>
  <c r="H41" i="8"/>
  <c r="G41" i="8"/>
  <c r="H40" i="8"/>
  <c r="G40" i="8"/>
  <c r="H39" i="8"/>
  <c r="G39" i="8"/>
  <c r="H38" i="8"/>
  <c r="G38" i="8"/>
  <c r="H37" i="8"/>
  <c r="G37" i="8"/>
  <c r="H36" i="8"/>
  <c r="G36" i="8"/>
  <c r="H35" i="8"/>
  <c r="G35" i="8"/>
  <c r="H34" i="8"/>
  <c r="G34" i="8"/>
  <c r="H33" i="8"/>
  <c r="G33" i="8"/>
  <c r="H32" i="8"/>
  <c r="G32" i="8"/>
  <c r="H31" i="8"/>
  <c r="G31" i="8"/>
  <c r="H30" i="8"/>
  <c r="G30" i="8"/>
  <c r="H29" i="8"/>
  <c r="G29" i="8"/>
  <c r="H28" i="8"/>
  <c r="G28" i="8"/>
  <c r="H27" i="8"/>
  <c r="G27" i="8"/>
  <c r="H26" i="8"/>
  <c r="G26" i="8"/>
  <c r="H25" i="8"/>
  <c r="G25" i="8"/>
  <c r="H24" i="8"/>
  <c r="G24" i="8"/>
  <c r="H23" i="8"/>
  <c r="G23" i="8"/>
  <c r="H22" i="8"/>
  <c r="G22" i="8"/>
  <c r="H21" i="8"/>
  <c r="G21" i="8"/>
  <c r="H20" i="8"/>
  <c r="G20" i="8"/>
  <c r="G144" i="8" l="1"/>
  <c r="F146" i="8" s="1"/>
  <c r="H144" i="8"/>
  <c r="F148" i="8" s="1"/>
  <c r="G18" i="19"/>
  <c r="I18" i="19"/>
  <c r="I17" i="14" l="1"/>
  <c r="G17" i="14"/>
  <c r="H22" i="4" l="1"/>
  <c r="G22" i="4"/>
  <c r="I23" i="14" l="1"/>
  <c r="G23" i="14"/>
  <c r="G30" i="19" l="1"/>
  <c r="I30" i="19"/>
  <c r="G29" i="19"/>
  <c r="I29" i="19"/>
  <c r="J15" i="17" l="1"/>
  <c r="I15" i="17"/>
  <c r="J16" i="17" l="1"/>
  <c r="I16" i="17"/>
  <c r="J39" i="17" l="1"/>
  <c r="I39" i="17"/>
  <c r="J38" i="17"/>
  <c r="I38" i="17"/>
  <c r="G24" i="14" l="1"/>
  <c r="I24" i="14"/>
  <c r="G27" i="19" l="1"/>
  <c r="G28" i="19"/>
  <c r="G31" i="19"/>
  <c r="G32" i="19"/>
  <c r="J36" i="17" l="1"/>
  <c r="J35" i="17"/>
  <c r="I36" i="17"/>
  <c r="J33" i="17" l="1"/>
  <c r="I33" i="17"/>
  <c r="I15" i="19" l="1"/>
  <c r="G15" i="19"/>
  <c r="I24" i="19"/>
  <c r="G24" i="19"/>
  <c r="J40" i="17"/>
  <c r="J37" i="17"/>
  <c r="J34" i="17"/>
  <c r="J32" i="17"/>
  <c r="J31" i="17"/>
  <c r="J30" i="17"/>
  <c r="J29" i="17"/>
  <c r="I40" i="17"/>
  <c r="I37" i="17"/>
  <c r="I35" i="17"/>
  <c r="I34" i="17"/>
  <c r="I30" i="17"/>
  <c r="I29" i="17"/>
  <c r="I20" i="17"/>
  <c r="J20" i="17"/>
  <c r="J14" i="17"/>
  <c r="I14" i="17"/>
  <c r="G22" i="14" l="1"/>
  <c r="I22" i="14"/>
  <c r="I19" i="14"/>
  <c r="I18" i="14"/>
  <c r="G19" i="14"/>
  <c r="G18" i="14"/>
  <c r="H19" i="13" l="1"/>
  <c r="G19" i="13"/>
  <c r="G22" i="19" l="1"/>
  <c r="G17" i="19"/>
  <c r="I17" i="19"/>
  <c r="I22" i="19"/>
  <c r="I28" i="19"/>
  <c r="I27" i="19"/>
  <c r="H26" i="4"/>
  <c r="G26" i="4"/>
  <c r="H23" i="4"/>
  <c r="G23" i="4"/>
  <c r="G23" i="19" l="1"/>
  <c r="H20" i="13" l="1"/>
  <c r="H21" i="13"/>
  <c r="H22" i="13"/>
  <c r="J21" i="17"/>
  <c r="J22" i="17"/>
  <c r="J23" i="17"/>
  <c r="J24" i="17"/>
  <c r="J25" i="17"/>
  <c r="J26" i="17"/>
  <c r="J27" i="17"/>
  <c r="J28" i="17"/>
  <c r="I21" i="17"/>
  <c r="I22" i="17"/>
  <c r="I23" i="17"/>
  <c r="I24" i="17"/>
  <c r="I25" i="17"/>
  <c r="I26" i="17"/>
  <c r="I27" i="17"/>
  <c r="I28" i="17"/>
  <c r="I31" i="17"/>
  <c r="I32" i="17"/>
  <c r="I32" i="19"/>
  <c r="I31" i="19"/>
  <c r="I26" i="19"/>
  <c r="G26" i="19"/>
  <c r="I25" i="19"/>
  <c r="G25" i="19"/>
  <c r="I23" i="19"/>
  <c r="I21" i="19"/>
  <c r="G21" i="19"/>
  <c r="I20" i="19"/>
  <c r="G20" i="19"/>
  <c r="I19" i="19"/>
  <c r="G19" i="19"/>
  <c r="I16" i="19"/>
  <c r="G16" i="19"/>
  <c r="I14" i="19"/>
  <c r="G14" i="19"/>
  <c r="G33" i="19" l="1"/>
  <c r="H36" i="19" s="1"/>
  <c r="I33" i="19"/>
  <c r="H38" i="19" s="1"/>
  <c r="G15" i="14" l="1"/>
  <c r="G16" i="14"/>
  <c r="G20" i="14"/>
  <c r="G21" i="14"/>
  <c r="I14" i="14"/>
  <c r="I15" i="14"/>
  <c r="I16" i="14"/>
  <c r="I20" i="14"/>
  <c r="I21" i="14"/>
  <c r="G14" i="14"/>
  <c r="J19" i="17"/>
  <c r="I19" i="17"/>
  <c r="G25" i="14" l="1"/>
  <c r="H28" i="14" s="1"/>
  <c r="I25" i="14"/>
  <c r="H30" i="14" s="1"/>
  <c r="H18" i="13" l="1"/>
  <c r="H23" i="13" s="1"/>
  <c r="F27" i="13" s="1"/>
  <c r="G20" i="13"/>
  <c r="G21" i="13"/>
  <c r="G22" i="13"/>
  <c r="G18" i="13"/>
  <c r="G23" i="13" l="1"/>
  <c r="F25" i="13" s="1"/>
  <c r="J18" i="17"/>
  <c r="I18" i="17"/>
  <c r="H21" i="4" l="1"/>
  <c r="H24" i="4"/>
  <c r="H25" i="4"/>
  <c r="H27" i="4"/>
  <c r="G21" i="4"/>
  <c r="G24" i="4"/>
  <c r="G25" i="4"/>
  <c r="G27" i="4"/>
  <c r="H20" i="4"/>
  <c r="G20" i="4"/>
  <c r="J70" i="17"/>
  <c r="I70" i="17"/>
  <c r="J17" i="17"/>
  <c r="J13" i="17"/>
  <c r="I17" i="17"/>
  <c r="I13" i="17"/>
  <c r="J41" i="17" l="1"/>
  <c r="H45" i="17" s="1"/>
  <c r="I41" i="17"/>
  <c r="H43" i="17" s="1"/>
  <c r="H28" i="4"/>
  <c r="F33" i="4" s="1"/>
  <c r="G28" i="4"/>
  <c r="F31" i="4" s="1"/>
</calcChain>
</file>

<file path=xl/sharedStrings.xml><?xml version="1.0" encoding="utf-8"?>
<sst xmlns="http://schemas.openxmlformats.org/spreadsheetml/2006/main" count="675" uniqueCount="330">
  <si>
    <t>Kraj:</t>
  </si>
  <si>
    <t>Datum:</t>
  </si>
  <si>
    <t>Žig</t>
  </si>
  <si>
    <t>Ponudnik</t>
  </si>
  <si>
    <t>Naziv: _____________________________________________</t>
  </si>
  <si>
    <t>Naslov: ____________________________________________</t>
  </si>
  <si>
    <t>ID za DDV: ________________________________________</t>
  </si>
  <si>
    <t>Matična številka: _____________________________________</t>
  </si>
  <si>
    <t>PREDRAČUN</t>
  </si>
  <si>
    <t>Okvirna</t>
  </si>
  <si>
    <t>Enota</t>
  </si>
  <si>
    <t>Cena na</t>
  </si>
  <si>
    <t xml:space="preserve">Cena na </t>
  </si>
  <si>
    <t xml:space="preserve">Skupaj vrednost  </t>
  </si>
  <si>
    <t xml:space="preserve">Trgovsko ime oz. </t>
  </si>
  <si>
    <t>količina</t>
  </si>
  <si>
    <t>mere</t>
  </si>
  <si>
    <t>enoto mere,</t>
  </si>
  <si>
    <t>enoto mere</t>
  </si>
  <si>
    <t>za okvirno</t>
  </si>
  <si>
    <t>blagovna znamka</t>
  </si>
  <si>
    <t>brez DDV</t>
  </si>
  <si>
    <t>z DDV</t>
  </si>
  <si>
    <t xml:space="preserve">količino </t>
  </si>
  <si>
    <t>EUR</t>
  </si>
  <si>
    <t xml:space="preserve">a) Skupna višina predračuna za celotno ponudbo brez vključenega DDV znaša     </t>
  </si>
  <si>
    <t xml:space="preserve">b) Skupna višina predračuna za celotno ponudbo vključno z DDV znaša             </t>
  </si>
  <si>
    <t>Podpis odgovorne osebe</t>
  </si>
  <si>
    <t>NAZIV</t>
  </si>
  <si>
    <t>kg</t>
  </si>
  <si>
    <t>l</t>
  </si>
  <si>
    <t>kos</t>
  </si>
  <si>
    <t>SKUPAJ VREDNOST CELOTNEGA SKLOPA</t>
  </si>
  <si>
    <t>Cena ponujenega sredstva na enoto mere,                            z DDV                   EUR</t>
  </si>
  <si>
    <t>Skupaj vrednost za okvirno količino EUR z DDV</t>
  </si>
  <si>
    <t>Trgovsko ime oz. blagovna znamka</t>
  </si>
  <si>
    <t>Skupaj vrednost za okvirno količino EUR brez DDV</t>
  </si>
  <si>
    <t>EUR brez ddv</t>
  </si>
  <si>
    <t>EUR z ddv</t>
  </si>
  <si>
    <t>Skupaj vrednost</t>
  </si>
  <si>
    <t>količino</t>
  </si>
  <si>
    <t>6 = 2 x 4</t>
  </si>
  <si>
    <t>7 = 2 x 5</t>
  </si>
  <si>
    <t>7 = 2x 5</t>
  </si>
  <si>
    <t>8 = 5 x 6</t>
  </si>
  <si>
    <t>9 = 5 x 7</t>
  </si>
  <si>
    <t>5 = 3 x 4</t>
  </si>
  <si>
    <t>rol</t>
  </si>
  <si>
    <t>kom</t>
  </si>
  <si>
    <t>grt</t>
  </si>
  <si>
    <t>par</t>
  </si>
  <si>
    <t>L</t>
  </si>
  <si>
    <t>ČISTILNI PRIPOMOČKI</t>
  </si>
  <si>
    <t>VREČKE IN FOLIJE</t>
  </si>
  <si>
    <t>OSTALI POTROŠNI MATERIAL</t>
  </si>
  <si>
    <t>ZAHTEVE NAROČNIKA:</t>
  </si>
  <si>
    <t>enota mere</t>
  </si>
  <si>
    <t>Zahteve naročnika:</t>
  </si>
  <si>
    <t>• Izdelki morajo biti opremljeni z deklaracijami in navodili za uporabo v slovenskem jeziku</t>
  </si>
  <si>
    <t>• Priložena morajo biti jasna navodila za doziranje.</t>
  </si>
  <si>
    <t>• Na zahtevo naročnika mora ponudnik dostaviti poročila in laboratorijske izvide akreditiranih zdravstvenih in laboratorijskih institucij.</t>
  </si>
  <si>
    <t>• Tam, kjer je potrebno ponudnik dostavi brezplačne dozirne pripomočke v ustreznih količinah (dozirni pokrov za plastenko, merilni valj in čaša, lij, iztočna pipa, avtomatska dozirna naprava, plastenka z razpršilko/penilko,..)</t>
  </si>
  <si>
    <t>• Razpršilci ne smejo vsebovati potisnega plina</t>
  </si>
  <si>
    <t>• Čistila morajo biti zdravstveno in higiensko neoporečna. Primerna morajo biti za uporabo v vrtcu.</t>
  </si>
  <si>
    <t>Enota mere</t>
  </si>
  <si>
    <t>Količina delovne raztopine v litrih oziroma kilogramih</t>
  </si>
  <si>
    <t xml:space="preserve"> Koncentracija ponujenega sredstva         (%)</t>
  </si>
  <si>
    <r>
      <t xml:space="preserve">Količina ponujenega sredstva za potrebno količino delovne raztopine iz </t>
    </r>
    <r>
      <rPr>
        <u/>
        <sz val="10"/>
        <color indexed="8"/>
        <rFont val="Times New Roman"/>
        <family val="1"/>
        <charset val="238"/>
      </rPr>
      <t>stolpca 3</t>
    </r>
    <r>
      <rPr>
        <sz val="10"/>
        <color indexed="8"/>
        <rFont val="Times New Roman"/>
        <family val="1"/>
        <charset val="238"/>
      </rPr>
      <t xml:space="preserve"> na enoto mere (kg, l, kos)</t>
    </r>
  </si>
  <si>
    <t>Cena ponujenega sredstva na enoto mere,                            brez DDV            EUR</t>
  </si>
  <si>
    <t>Podpis odgovorne osebe ponudnika</t>
  </si>
  <si>
    <t>Razlaga stolpcev predračuna</t>
  </si>
  <si>
    <t>stolpec št. 4: Koncentracija ponujenega sredstva</t>
  </si>
  <si>
    <t>stolpec št. 5: Količina ponujenega sredstva za potrebno količino delovne razt. iz stolpca 3 na enoto mere</t>
  </si>
  <si>
    <t>Količina delovne raztopine, ki jo potrebuje naročnik  v litrih oziroma kilogramih</t>
  </si>
  <si>
    <t>5 = 3 * 4</t>
  </si>
  <si>
    <t>ARTIKEL 1</t>
  </si>
  <si>
    <t>ARTIKEL 2</t>
  </si>
  <si>
    <t>stolpec št. 10: Trgovsko ime oz. blagovna znamka</t>
  </si>
  <si>
    <r>
      <t xml:space="preserve">Količina ponujenega sredstva za potrebno količino delovne raztopine iz </t>
    </r>
    <r>
      <rPr>
        <b/>
        <u/>
        <sz val="10"/>
        <color indexed="8"/>
        <rFont val="Times New Roman"/>
        <family val="1"/>
        <charset val="238"/>
      </rPr>
      <t>stolpca 3</t>
    </r>
    <r>
      <rPr>
        <b/>
        <sz val="10"/>
        <color indexed="8"/>
        <rFont val="Times New Roman"/>
        <family val="1"/>
        <charset val="238"/>
      </rPr>
      <t xml:space="preserve"> na enoto mere (kg, l, kos)</t>
    </r>
  </si>
  <si>
    <t>ponudnik vpiše komercialni naziv ponujenega izdelka  in velikost pakiranja (obvezno)</t>
  </si>
  <si>
    <t>k</t>
  </si>
  <si>
    <t>.</t>
  </si>
  <si>
    <t>pak</t>
  </si>
  <si>
    <t>ZA ARTIKLE OZNAČENE ZELENO MORA PONUDNIK PRILOŽITI DOKAZILA, DA ARTIKLI IZPOLNJUJEJO ZAHTEVE DOLOČENE Z UREDBO O ZELENEM JAVNEM NAROČANJU.</t>
  </si>
  <si>
    <t>ZA ARTIKLE OZNAČENE ZELENO MORA PONUDNIK PRILOŽITI DOKAZILA DA ARTIKLI IZPOLNJUJEJO ZAHTEVE DOLOČENE Z UREDBO O ZELENEM JAVNEM NAROČANJU</t>
  </si>
  <si>
    <t>kos /plenic</t>
  </si>
  <si>
    <t>kos/ plenic</t>
  </si>
  <si>
    <t xml:space="preserve">6. Sklop: ČISTILNI PRIPOMOČKI, OSTALA ČISTILA IN POTROŠNI MATERIAL  </t>
  </si>
  <si>
    <t>primer izračuna (ne vsebuje realnih podatkov ali vrednosti)</t>
  </si>
  <si>
    <t>• Ostale zahteve razvidne iz razpisne dokumetacije</t>
  </si>
  <si>
    <t xml:space="preserve">ponudnik pomnoži vrednosti iz stolpcev 3 in 4 (+ deljeno s 100 zaradi koncentracije v %) npr 166667x0,3/100=500. </t>
  </si>
  <si>
    <r>
      <rPr>
        <b/>
        <sz val="10"/>
        <color indexed="8"/>
        <rFont val="Times New Roman"/>
        <family val="1"/>
        <charset val="238"/>
      </rPr>
      <t>Ponudnik vpiše procent koncentrata - v primeru, da je za posamezno sredstvo koncentracija podana v razponu, ponudnik za izračun uporabi srednjo vrednost (naročnik bo kot primerno upošteval tudi, če bo podana višja koncentracija sredstva kot je srednja vrednost, neprimerna pa bo ponudba kjer bo pri posameznem sredstvu za izračun uporabljena nižja vrednost od srednje). Naročnik je za izračun delovne raztopine uporabil srednjo vrednost koncentr. sredstev, ki jih trenutno upo</t>
    </r>
    <r>
      <rPr>
        <b/>
        <sz val="8"/>
        <color indexed="8"/>
        <rFont val="Times New Roman"/>
        <family val="1"/>
        <charset val="238"/>
      </rPr>
      <t>rablja</t>
    </r>
    <r>
      <rPr>
        <sz val="8"/>
        <color indexed="8"/>
        <rFont val="Times New Roman"/>
        <family val="1"/>
        <charset val="238"/>
      </rPr>
      <t>. Primer: koncentracija ponujenega sredstva je 2 - 4 ml/l. Srednja vrednost je 3 ml/l kar pomeni da je koncentracija izražena  v %  0,3. -(primer iz primera izračuna)</t>
    </r>
  </si>
  <si>
    <t xml:space="preserve"> OSTALE ZAHTEVE NAROČNIKA RAZVIDNE IZ RAZPISNE DOKUMETACIJE</t>
  </si>
  <si>
    <t xml:space="preserve">SKUPAJ VREDNOST CELOTNEGA SKLOPA </t>
  </si>
  <si>
    <t>paket</t>
  </si>
  <si>
    <t>Cena ponujenega sredstva na enoto mere,                            z DDV            v EUR</t>
  </si>
  <si>
    <t>5=3*4</t>
  </si>
  <si>
    <t>7 = 3*6</t>
  </si>
  <si>
    <t>Blagovna znamka in proizvajalec</t>
  </si>
  <si>
    <t xml:space="preserve">predv. letna količina </t>
  </si>
  <si>
    <t>Cena ponujenega sredstva na enoto                             brez DDV            v EUR</t>
  </si>
  <si>
    <t>1.</t>
  </si>
  <si>
    <t>Sklop 2: ČISTILNA SREDSTVA ZA OBJEKTNO HIGIENO</t>
  </si>
  <si>
    <t>Sklop 1: POMIVALNA IN ČISTILNA SREDSTVA ZA KUHINJO</t>
  </si>
  <si>
    <t>Sklop 3: SREDSTVA ZA PRALNICO</t>
  </si>
  <si>
    <t>Velikost pakiranja ponujenega sredstva (velikost embalaže)</t>
  </si>
  <si>
    <t xml:space="preserve">Trgovsko ime oz. blagovna znamka </t>
  </si>
  <si>
    <t>Winterhalter F 8400,</t>
  </si>
  <si>
    <t xml:space="preserve"> 19 l</t>
  </si>
  <si>
    <t>10 l</t>
  </si>
  <si>
    <t xml:space="preserve">Winterhalter C 122 </t>
  </si>
  <si>
    <t>Cena ponujenega sredstva na enoto mere (l, kg..),                            brez DDV            EUR</t>
  </si>
  <si>
    <t>Cena ponujenega sredstva na enoto mere (l, kg..),                            z DDV                   EUR</t>
  </si>
  <si>
    <t>4. Sklop: PLENICE IN SREDSTVA ZA NEGO OTROK</t>
  </si>
  <si>
    <t xml:space="preserve">5. Sklop: SANITARNA PAPIRNA KONFEKCIJA </t>
  </si>
  <si>
    <t>Smetišnica, kovinska</t>
  </si>
  <si>
    <t>Omelo, ročno, dolžina z lesenim ročajem vred 40 cm, žima</t>
  </si>
  <si>
    <t>Omelo 30 cm, črna žima</t>
  </si>
  <si>
    <t>Omelo 40 cm, črna žima</t>
  </si>
  <si>
    <t>Gumb za nosilec menjalne krpe</t>
  </si>
  <si>
    <t>karton</t>
  </si>
  <si>
    <t>• Dobavitelj mora enkrat letno organizirati usposabljanje za delavce naročnika s področja čiščenja (prvo leto takoj ob prvi dostavi blaga), pravilne in varne uporabe čistil ter dozirnih pripomočkov in izdati potrdila za delavce, ki so se udeležili takega izobraževanja ter nuditi strokovno pomoč pri reševanju težavm ki so povezane s čistočo in higieno.</t>
  </si>
  <si>
    <t>• Izbrani dobavitelj mora izdelati načrt čiščenja v skladu z naročenimi čistili, HACCP sistemom in naročnikovimi prostori.</t>
  </si>
  <si>
    <t>• Zahtevano zagotavljanje servisnih storitev skladno z razpisno dokumetacijo</t>
  </si>
  <si>
    <r>
      <rPr>
        <b/>
        <sz val="10"/>
        <color theme="1"/>
        <rFont val="Times New Roman"/>
        <family val="1"/>
        <charset val="238"/>
      </rPr>
      <t xml:space="preserve">Kad </t>
    </r>
    <r>
      <rPr>
        <sz val="10"/>
        <color theme="1"/>
        <rFont val="Times New Roman"/>
        <family val="1"/>
        <charset val="238"/>
      </rPr>
      <t>plastična z ročaji,  20l</t>
    </r>
  </si>
  <si>
    <t>pak.</t>
  </si>
  <si>
    <r>
      <rPr>
        <b/>
        <sz val="10"/>
        <color theme="1"/>
        <rFont val="Times New Roman"/>
        <family val="1"/>
        <charset val="238"/>
      </rPr>
      <t>Metla za suho brisanje</t>
    </r>
    <r>
      <rPr>
        <sz val="10"/>
        <color theme="1"/>
        <rFont val="Times New Roman"/>
        <family val="1"/>
        <charset val="238"/>
      </rPr>
      <t xml:space="preserve"> 60 cm, s peno, brez ročaja. Uporablja se z impregnirano krpo</t>
    </r>
  </si>
  <si>
    <r>
      <rPr>
        <b/>
        <sz val="10"/>
        <color theme="1"/>
        <rFont val="Times New Roman"/>
        <family val="1"/>
        <charset val="238"/>
      </rPr>
      <t>Ročaj alu</t>
    </r>
    <r>
      <rPr>
        <sz val="10"/>
        <color theme="1"/>
        <rFont val="Times New Roman"/>
        <family val="1"/>
        <charset val="238"/>
      </rPr>
      <t xml:space="preserve"> 140 cm, barvno ojačan, z navojem za metle in pregibne plastike</t>
    </r>
  </si>
  <si>
    <r>
      <rPr>
        <b/>
        <sz val="10"/>
        <color theme="1"/>
        <rFont val="Times New Roman"/>
        <family val="1"/>
        <charset val="238"/>
      </rPr>
      <t>Lesena ribarica</t>
    </r>
    <r>
      <rPr>
        <sz val="10"/>
        <color theme="1"/>
        <rFont val="Times New Roman"/>
        <family val="1"/>
        <charset val="238"/>
      </rPr>
      <t xml:space="preserve">  z lesenim ročajem 130-150 cm (sirkova krtača)</t>
    </r>
  </si>
  <si>
    <r>
      <rPr>
        <b/>
        <sz val="10"/>
        <color theme="1"/>
        <rFont val="Times New Roman"/>
        <family val="1"/>
        <charset val="238"/>
      </rPr>
      <t>Vložek za ožemalnik</t>
    </r>
    <r>
      <rPr>
        <sz val="10"/>
        <color theme="1"/>
        <rFont val="Times New Roman"/>
        <family val="1"/>
        <charset val="238"/>
      </rPr>
      <t xml:space="preserve"> (TTS ali enakovredno)</t>
    </r>
  </si>
  <si>
    <t>• Priložena morajo biti jasna navodila za doziranje. Sredstva za vzdrževanje higiene perila morajo biti zdravstveno in higiensko neoporečna. Primerna morajo biti za uporabo v pralnici. Tam, kjer je potrebno,ponudnik dostavi brezplačne dozirne pripomočke v ustreznih količinah (dozirni pokrov za plastenko, merilni valj in čaša, lij, iztočna pipa, plastenka z razpršilko/penilko),...</t>
  </si>
  <si>
    <t>IZDELKI ZA OSEBNO ZAŠČITO IN HIGIENO</t>
  </si>
  <si>
    <t>• Tam, kjer je potrebno, ponudnik dostavi brezplačne dozirne pripomočke v ustreznih količinah (dozirni pokrov za plastenko, merilni valj in čaša, iztočna pipa, avtomatska dozirna naprava, plastenka z razpršilko,…)</t>
  </si>
  <si>
    <r>
      <rPr>
        <sz val="11"/>
        <rFont val="Times New Roman"/>
        <family val="1"/>
        <charset val="238"/>
      </rPr>
      <t>• Izdelki morajo biti opremljeni z deklaracijami in navodili za uporabo v slovenskem jeziku, priloženi morajo biti varnostni listi</t>
    </r>
    <r>
      <rPr>
        <b/>
        <sz val="11"/>
        <rFont val="Times New Roman"/>
        <family val="1"/>
        <charset val="238"/>
      </rPr>
      <t>.</t>
    </r>
    <r>
      <rPr>
        <b/>
        <u/>
        <sz val="11"/>
        <rFont val="Times New Roman"/>
        <family val="1"/>
        <charset val="238"/>
      </rPr>
      <t xml:space="preserve"> </t>
    </r>
    <r>
      <rPr>
        <sz val="11"/>
        <rFont val="Times New Roman"/>
        <family val="1"/>
        <charset val="238"/>
      </rPr>
      <t>Razpršilci ne smejo vsebovati potisnega plina.</t>
    </r>
  </si>
  <si>
    <r>
      <rPr>
        <b/>
        <sz val="10"/>
        <color theme="1"/>
        <rFont val="Times New Roman"/>
        <family val="1"/>
        <charset val="238"/>
      </rPr>
      <t>Škaf</t>
    </r>
    <r>
      <rPr>
        <sz val="10"/>
        <color theme="1"/>
        <rFont val="Times New Roman"/>
        <family val="1"/>
        <charset val="238"/>
      </rPr>
      <t>, plastičen, okrogel, bele barve, s pokrovom in ročaji, 50l</t>
    </r>
  </si>
  <si>
    <r>
      <rPr>
        <b/>
        <sz val="10"/>
        <color theme="1"/>
        <rFont val="Times New Roman"/>
        <family val="1"/>
        <charset val="238"/>
      </rPr>
      <t>Škaf</t>
    </r>
    <r>
      <rPr>
        <sz val="10"/>
        <color theme="1"/>
        <rFont val="Times New Roman"/>
        <family val="1"/>
        <charset val="238"/>
      </rPr>
      <t>, plastičen, ovalni, dimenzije cca. 60x45x24 cm</t>
    </r>
  </si>
  <si>
    <t>· Za pozicije 3. do 5. veljajo zahteve: Plenice ne vsebujejo belil, losionov, dišav;</t>
  </si>
  <si>
    <t xml:space="preserve">· Za pozicije 3. do 5. veljajo zahteve: Plenice ne vsebujejo lateks; </t>
  </si>
  <si>
    <r>
      <t xml:space="preserve">· </t>
    </r>
    <r>
      <rPr>
        <i/>
        <sz val="11"/>
        <color indexed="8"/>
        <rFont val="Times New Roman"/>
        <family val="1"/>
        <charset val="238"/>
      </rPr>
      <t>Za pozicije 3. do 5. veljajo zahteve: Raztegljive elastike, ki se dajo večkrat prilepiti in odleptit, pas mora biti mehek in raztegljiv ter prilagodljiv;</t>
    </r>
  </si>
  <si>
    <r>
      <t xml:space="preserve">· </t>
    </r>
    <r>
      <rPr>
        <i/>
        <sz val="11"/>
        <color indexed="8"/>
        <rFont val="Times New Roman"/>
        <family val="1"/>
        <charset val="238"/>
      </rPr>
      <t>Za pozicije 3. do 5. veljajo zahteve: Plenice imajo zračno zunanjo folijo;</t>
    </r>
  </si>
  <si>
    <r>
      <t xml:space="preserve">· </t>
    </r>
    <r>
      <rPr>
        <i/>
        <sz val="11"/>
        <color indexed="8"/>
        <rFont val="Times New Roman"/>
        <family val="1"/>
        <charset val="238"/>
      </rPr>
      <t>Za pozicije 3. do 5. veljajo zahteve: Primerne za fantke in punčke;</t>
    </r>
  </si>
  <si>
    <t xml:space="preserve">· Za pozicije 3. do 5. veljajo zahteve: Ne smejo vsebovati zdravju škodljivih snovi, za katere velja eno ali več naslednjih standardnih opozoril, stavkov za nevarnost ali previdnostnih stavkov iz zakona, ki ureja kemikalije, ali Uredbe (ES) št. 1272/2008/ES. </t>
  </si>
  <si>
    <r>
      <t>Za pozicije</t>
    </r>
    <r>
      <rPr>
        <sz val="11"/>
        <color theme="1"/>
        <rFont val="Times New Roman"/>
        <family val="1"/>
        <charset val="238"/>
      </rPr>
      <t xml:space="preserve"> 1</t>
    </r>
    <r>
      <rPr>
        <b/>
        <i/>
        <sz val="11"/>
        <color theme="1"/>
        <rFont val="Times New Roman"/>
        <family val="1"/>
        <charset val="238"/>
      </rPr>
      <t xml:space="preserve">., 3., </t>
    </r>
    <r>
      <rPr>
        <i/>
        <sz val="11"/>
        <color theme="1"/>
        <rFont val="Times New Roman"/>
        <family val="1"/>
        <charset val="238"/>
      </rPr>
      <t>4., 5 mora ponudnik predložiti dermatološke teste ali ustrezno dokazilo, iz katerega izhaja, da blago izpolnjuje zahteve naročnika.</t>
    </r>
  </si>
  <si>
    <r>
      <t>Brisalo,</t>
    </r>
    <r>
      <rPr>
        <sz val="10"/>
        <color theme="1"/>
        <rFont val="Times New Roman"/>
        <family val="1"/>
        <charset val="238"/>
      </rPr>
      <t xml:space="preserve"> izdelano iz plastike, spodaj prekrito z gumo iz lamele,  guma, 80cm (lamivel ali enakovredno)</t>
    </r>
  </si>
  <si>
    <t xml:space="preserve">Velikost pon. pak. (vel. embal)  + cena artikla- če je glede na vel. pak. drugačna kot v kol. 4+5 </t>
  </si>
  <si>
    <t xml:space="preserve">Velikost pon. pak. (vel. embal)  + cena artikla- če je glede na vel. pak. drugačna kot v kol. 5+6 </t>
  </si>
  <si>
    <t xml:space="preserve">Velikost pakiranja ponujenega sredstva (velikost embalaže) + cena artikla- če je glede na vel. pak. drugačna kot v kol. 6+7 </t>
  </si>
  <si>
    <t>Ročni odmaščevalec odtokov</t>
  </si>
  <si>
    <r>
      <rPr>
        <b/>
        <sz val="10"/>
        <color theme="1"/>
        <rFont val="Times New Roman"/>
        <family val="1"/>
        <charset val="238"/>
      </rPr>
      <t>Lesena ribarica, S oblike,</t>
    </r>
    <r>
      <rPr>
        <sz val="10"/>
        <color theme="1"/>
        <rFont val="Times New Roman"/>
        <family val="1"/>
        <charset val="238"/>
      </rPr>
      <t xml:space="preserve">  brez ročaja (sirkova krtača)</t>
    </r>
  </si>
  <si>
    <r>
      <rPr>
        <b/>
        <sz val="10"/>
        <color theme="1"/>
        <rFont val="Times New Roman"/>
        <family val="1"/>
        <charset val="238"/>
      </rPr>
      <t>Omelo 60 cm</t>
    </r>
    <r>
      <rPr>
        <sz val="10"/>
        <color theme="1"/>
        <rFont val="Times New Roman"/>
        <family val="1"/>
        <charset val="238"/>
      </rPr>
      <t xml:space="preserve"> PVC ščetine</t>
    </r>
  </si>
  <si>
    <r>
      <rPr>
        <b/>
        <sz val="10"/>
        <color theme="1"/>
        <rFont val="Times New Roman"/>
        <family val="1"/>
        <charset val="238"/>
      </rPr>
      <t>Rokavice večnamenske iz latexa</t>
    </r>
    <r>
      <rPr>
        <sz val="10"/>
        <color theme="1"/>
        <rFont val="Times New Roman"/>
        <family val="1"/>
        <charset val="238"/>
      </rPr>
      <t>,  fine, primerne za fina dela in pomivanje posode, za boljši oprujem. Vsebujejo manj latexa, nudijo večjo vzdržljivost zaradi bombažnega nanosa. Testirane so proti alergiji. Velikosti S, M, L, XL</t>
    </r>
  </si>
  <si>
    <r>
      <rPr>
        <b/>
        <sz val="10"/>
        <color theme="1"/>
        <rFont val="Times New Roman"/>
        <family val="1"/>
        <charset val="238"/>
      </rPr>
      <t>Ožemalnik</t>
    </r>
    <r>
      <rPr>
        <sz val="10"/>
        <color theme="1"/>
        <rFont val="Times New Roman"/>
        <family val="1"/>
        <charset val="238"/>
      </rPr>
      <t>, plastičen, velika košara, spredaj stran proti pljuskanju, nerjaveči ročaj, ročaj z zasukom, spredja kljukica za pripet predmete (kot ožemalnik TTS ali enakovredno)</t>
    </r>
  </si>
  <si>
    <r>
      <rPr>
        <b/>
        <sz val="10"/>
        <color theme="1"/>
        <rFont val="Times New Roman"/>
        <family val="1"/>
        <charset val="238"/>
      </rPr>
      <t>Držalo krpe za prah z ročajem</t>
    </r>
    <r>
      <rPr>
        <sz val="10"/>
        <color theme="1"/>
        <rFont val="Times New Roman"/>
        <family val="1"/>
        <charset val="238"/>
      </rPr>
      <t xml:space="preserve"> 66cm, kot Vileda MultiDuster Maxi</t>
    </r>
  </si>
  <si>
    <r>
      <rPr>
        <b/>
        <sz val="10"/>
        <color theme="1"/>
        <rFont val="Times New Roman"/>
        <family val="1"/>
        <charset val="238"/>
      </rPr>
      <t>Krpa za prah za držalo 50cm</t>
    </r>
    <r>
      <rPr>
        <sz val="10"/>
        <color theme="1"/>
        <rFont val="Times New Roman"/>
        <family val="1"/>
        <charset val="238"/>
      </rPr>
      <t>, kot Vileda MicroPlus Maxi ali enakovredno</t>
    </r>
  </si>
  <si>
    <r>
      <rPr>
        <b/>
        <sz val="10"/>
        <color theme="1"/>
        <rFont val="Times New Roman"/>
        <family val="1"/>
        <charset val="238"/>
      </rPr>
      <t>Metla cestna 50 cm</t>
    </r>
    <r>
      <rPr>
        <sz val="10"/>
        <color theme="1"/>
        <rFont val="Times New Roman"/>
        <family val="1"/>
        <charset val="238"/>
      </rPr>
      <t xml:space="preserve"> z ročajem</t>
    </r>
  </si>
  <si>
    <r>
      <rPr>
        <b/>
        <sz val="10"/>
        <color theme="1"/>
        <rFont val="Times New Roman"/>
        <family val="1"/>
        <charset val="238"/>
      </rPr>
      <t>Kuharska kapa</t>
    </r>
    <r>
      <rPr>
        <sz val="10"/>
        <color theme="1"/>
        <rFont val="Times New Roman"/>
        <family val="1"/>
        <charset val="238"/>
      </rPr>
      <t xml:space="preserve"> s šildom , pak. 100/1, enota mere 1pak=100 kap</t>
    </r>
  </si>
  <si>
    <r>
      <rPr>
        <b/>
        <sz val="10"/>
        <color theme="1"/>
        <rFont val="Times New Roman"/>
        <family val="1"/>
        <charset val="238"/>
      </rPr>
      <t>Stojalo za dežnike</t>
    </r>
    <r>
      <rPr>
        <sz val="10"/>
        <color theme="1"/>
        <rFont val="Times New Roman"/>
        <family val="1"/>
        <charset val="238"/>
      </rPr>
      <t>, aluminijasto, 25x42</t>
    </r>
  </si>
  <si>
    <r>
      <t xml:space="preserve">· </t>
    </r>
    <r>
      <rPr>
        <i/>
        <sz val="11"/>
        <color indexed="8"/>
        <rFont val="Times New Roman"/>
        <family val="1"/>
        <charset val="238"/>
      </rPr>
      <t>Za pozicije 3. do 5 veljajo zahteve: Dobra vpojnost plenic, vsaj 1000 ml oz. skladno z razp.dok; hitro vpijanje;</t>
    </r>
  </si>
  <si>
    <t xml:space="preserve">PREDPOMIVALNO SREDSTVO, tekoče koncentrirano sredstvo za ročno predpomivanje  posode pred strojnim pomivanjem, ki ne povzroča penjenja v stroju;  za izračun upoštevana. koncentracija sredstva  0,03 % delovna raztopina; pakiranje kanister 5-10 l; </t>
  </si>
  <si>
    <r>
      <rPr>
        <b/>
        <sz val="10"/>
        <color theme="1"/>
        <rFont val="Times New Roman"/>
        <family val="1"/>
        <charset val="238"/>
      </rPr>
      <t xml:space="preserve">SREDSTVO ZA ČIŠČENJE POMIVALNIH STROJEV </t>
    </r>
    <r>
      <rPr>
        <sz val="10"/>
        <color theme="1"/>
        <rFont val="Times New Roman"/>
        <family val="1"/>
        <charset val="238"/>
      </rPr>
      <t xml:space="preserve">; tekoče sredstvo za gospodinjske pomivalne stroje, pakirano plastenka 0,25 l; </t>
    </r>
    <r>
      <rPr>
        <i/>
        <sz val="10"/>
        <color theme="1"/>
        <rFont val="Times New Roman"/>
        <family val="1"/>
        <charset val="238"/>
      </rPr>
      <t xml:space="preserve">upoštevana dozirna koncentracija 100% </t>
    </r>
  </si>
  <si>
    <r>
      <rPr>
        <b/>
        <sz val="10"/>
        <color theme="1"/>
        <rFont val="Times New Roman"/>
        <family val="1"/>
        <charset val="238"/>
      </rPr>
      <t>SREDSTVO ZA ČIŠČENJE HLADILNIH (ZAMRZOVALNIH) NAPRAV brez odtaljevanja</t>
    </r>
    <r>
      <rPr>
        <sz val="10"/>
        <color theme="1"/>
        <rFont val="Times New Roman"/>
        <family val="1"/>
        <charset val="238"/>
      </rPr>
      <t xml:space="preserve"> Odstranjuje nečistoče in ostanek ledu do -30 ° C.  Pakiranje kanister  5 l . Upoštevana 100 % koncentracija.</t>
    </r>
  </si>
  <si>
    <r>
      <rPr>
        <b/>
        <sz val="10"/>
        <color theme="1"/>
        <rFont val="Times New Roman"/>
        <family val="1"/>
        <charset val="238"/>
      </rPr>
      <t>Brisalec stekla</t>
    </r>
    <r>
      <rPr>
        <sz val="10"/>
        <color theme="1"/>
        <rFont val="Times New Roman"/>
        <family val="1"/>
        <charset val="238"/>
      </rPr>
      <t xml:space="preserve"> 45 cm inox</t>
    </r>
  </si>
  <si>
    <r>
      <rPr>
        <b/>
        <sz val="10"/>
        <color theme="1"/>
        <rFont val="Times New Roman"/>
        <family val="1"/>
        <charset val="238"/>
      </rPr>
      <t>Ščetka ribarica</t>
    </r>
    <r>
      <rPr>
        <sz val="10"/>
        <color theme="1"/>
        <rFont val="Times New Roman"/>
        <family val="1"/>
        <charset val="238"/>
      </rPr>
      <t xml:space="preserve">, bela 28cm,z navojem, poliester, z ročajem </t>
    </r>
  </si>
  <si>
    <r>
      <rPr>
        <b/>
        <sz val="10"/>
        <color theme="1"/>
        <rFont val="Times New Roman"/>
        <family val="1"/>
        <charset val="238"/>
      </rPr>
      <t>Ščetka za roke</t>
    </r>
    <r>
      <rPr>
        <sz val="10"/>
        <color theme="1"/>
        <rFont val="Times New Roman"/>
        <family val="1"/>
        <charset val="238"/>
      </rPr>
      <t>-čiščenje nohtov, PVC</t>
    </r>
  </si>
  <si>
    <r>
      <rPr>
        <b/>
        <sz val="10"/>
        <color theme="1"/>
        <rFont val="Times New Roman"/>
        <family val="1"/>
        <charset val="238"/>
      </rPr>
      <t>Ročaj za omelo</t>
    </r>
    <r>
      <rPr>
        <sz val="10"/>
        <color theme="1"/>
        <rFont val="Times New Roman"/>
        <family val="1"/>
        <charset val="238"/>
      </rPr>
      <t xml:space="preserve">, PE, 120 cm z navojem </t>
    </r>
  </si>
  <si>
    <r>
      <rPr>
        <b/>
        <sz val="10"/>
        <color theme="1"/>
        <rFont val="Times New Roman"/>
        <family val="1"/>
        <charset val="238"/>
      </rPr>
      <t>PVC ročaj 1450 mm</t>
    </r>
    <r>
      <rPr>
        <sz val="10"/>
        <color theme="1"/>
        <rFont val="Times New Roman"/>
        <family val="1"/>
        <charset val="238"/>
      </rPr>
      <t>, kot Haug ali enakovredno</t>
    </r>
  </si>
  <si>
    <r>
      <rPr>
        <b/>
        <sz val="10"/>
        <color theme="1"/>
        <rFont val="Times New Roman"/>
        <family val="1"/>
        <charset val="238"/>
      </rPr>
      <t>SREDSTVO ZA ČIŠČENJE ODTOČNIH CEVI</t>
    </r>
    <r>
      <rPr>
        <sz val="10"/>
        <color theme="1"/>
        <rFont val="Times New Roman"/>
        <family val="1"/>
        <charset val="238"/>
      </rPr>
      <t>, čisti in razmasti odtočne cevi, (ne razjeda cevi iz svinca, plastike in bakra pakiranje 1l; uporabljena konc. 100%</t>
    </r>
  </si>
  <si>
    <r>
      <rPr>
        <b/>
        <sz val="10"/>
        <color theme="1"/>
        <rFont val="Times New Roman"/>
        <family val="1"/>
        <charset val="238"/>
      </rPr>
      <t xml:space="preserve">SREDSTVO ZA ČIŠČENJE POVRŠIN IZ NERJAVEČEGA JEKLA  </t>
    </r>
    <r>
      <rPr>
        <sz val="10"/>
        <color theme="1"/>
        <rFont val="Times New Roman"/>
        <family val="1"/>
        <charset val="238"/>
      </rPr>
      <t xml:space="preserve">specialno sredstvo za čiščenje nerjavečih inox površin (inox ohišja strojev, aparatov, kuh. inventarja, posode, pip), kamnitih, marmornatih in keramičnih površin, učinkovito odstranjuje vodni kamen, rjo ter umazanijo, ki ostane od gradbenih del, vsem površinam vrača in ohranja prvotni sijaj, pakiranje plastenka 1l, kot Bis niro ali enakovredno, uporabljena konc. </t>
    </r>
    <r>
      <rPr>
        <b/>
        <sz val="10"/>
        <color theme="1"/>
        <rFont val="Times New Roman"/>
        <family val="1"/>
        <charset val="238"/>
      </rPr>
      <t>100%</t>
    </r>
  </si>
  <si>
    <r>
      <rPr>
        <b/>
        <sz val="10"/>
        <color theme="1"/>
        <rFont val="Times New Roman"/>
        <family val="1"/>
        <charset val="238"/>
      </rPr>
      <t xml:space="preserve">Dezinfekcijsko sredstvo - praškasto dobro topno sredstvo za </t>
    </r>
    <r>
      <rPr>
        <sz val="10"/>
        <color theme="1"/>
        <rFont val="Times New Roman"/>
        <family val="1"/>
        <charset val="238"/>
      </rPr>
      <t xml:space="preserve"> čiščenje in dezinfekcijo vseh  površin,  pakiranje do 2 kg. Sredstvo na bazi aktivnega kisika</t>
    </r>
  </si>
  <si>
    <r>
      <rPr>
        <b/>
        <sz val="10"/>
        <color theme="1"/>
        <rFont val="Times New Roman"/>
        <family val="1"/>
        <charset val="238"/>
      </rPr>
      <t xml:space="preserve">Negovalno čistilo  </t>
    </r>
    <r>
      <rPr>
        <sz val="10"/>
        <color theme="1"/>
        <rFont val="Times New Roman"/>
        <family val="1"/>
        <charset val="238"/>
      </rPr>
      <t>na bazi vodotopnih polimerov.</t>
    </r>
    <r>
      <rPr>
        <b/>
        <sz val="10"/>
        <color theme="1"/>
        <rFont val="Times New Roman"/>
        <family val="1"/>
        <charset val="238"/>
      </rPr>
      <t>Primerno za ročno in strojno dnevno čiščenje vseh vodoodpornih talnih oblog</t>
    </r>
    <r>
      <rPr>
        <sz val="10"/>
        <color theme="1"/>
        <rFont val="Times New Roman"/>
        <family val="1"/>
        <charset val="238"/>
      </rPr>
      <t xml:space="preserve"> , se ne peni, posebej primeren za PVC, linolej , prijetnega vonja, ne pušča lis, pakiranje 5- 10 l, </t>
    </r>
  </si>
  <si>
    <r>
      <rPr>
        <b/>
        <sz val="10"/>
        <color theme="1"/>
        <rFont val="Times New Roman"/>
        <family val="1"/>
        <charset val="238"/>
      </rPr>
      <t>Univerzalna krpa</t>
    </r>
    <r>
      <rPr>
        <sz val="10"/>
        <color theme="1"/>
        <rFont val="Times New Roman"/>
        <family val="1"/>
        <charset val="238"/>
      </rPr>
      <t xml:space="preserve"> 60x70cm, bele barve, iz bombaža, z možnostjo vskodnevnega pranja pri 90°</t>
    </r>
  </si>
  <si>
    <r>
      <rPr>
        <b/>
        <sz val="10"/>
        <color theme="1"/>
        <rFont val="Times New Roman"/>
        <family val="1"/>
        <charset val="238"/>
      </rPr>
      <t>Krpa BIT microfibra 60 cm</t>
    </r>
    <r>
      <rPr>
        <sz val="10"/>
        <color theme="1"/>
        <rFont val="Times New Roman"/>
        <family val="1"/>
        <charset val="238"/>
      </rPr>
      <t>-pomivalno omelo iz mikrovlaken za čiščenje težko dostopnih mest (omare, radiatorji, stene), s pritrdi na okvir BIT 60 cm</t>
    </r>
  </si>
  <si>
    <r>
      <t>Brisalo,</t>
    </r>
    <r>
      <rPr>
        <sz val="10"/>
        <color theme="1"/>
        <rFont val="Times New Roman"/>
        <family val="1"/>
        <charset val="238"/>
      </rPr>
      <t xml:space="preserve"> izdelano iz plastike, spodaj prekrito z gumo iz lamele,  guma, 60cm (lamivel ali enakovredno)</t>
    </r>
  </si>
  <si>
    <r>
      <rPr>
        <b/>
        <sz val="10"/>
        <color theme="1"/>
        <rFont val="Times New Roman"/>
        <family val="1"/>
        <charset val="238"/>
      </rPr>
      <t>Namakalo 35 cm za čiščenje stekel</t>
    </r>
    <r>
      <rPr>
        <sz val="10"/>
        <color theme="1"/>
        <rFont val="Times New Roman"/>
        <family val="1"/>
        <charset val="238"/>
      </rPr>
      <t xml:space="preserve"> (kot Unger ali enakovredno)</t>
    </r>
  </si>
  <si>
    <r>
      <rPr>
        <b/>
        <sz val="10"/>
        <color theme="1"/>
        <rFont val="Times New Roman"/>
        <family val="1"/>
        <charset val="238"/>
      </rPr>
      <t>Omelo antistatično s teleskopom</t>
    </r>
    <r>
      <rPr>
        <sz val="10"/>
        <color theme="1"/>
        <rFont val="Times New Roman"/>
        <family val="1"/>
        <charset val="238"/>
      </rPr>
      <t>, za brisanje prahu, 87-126 cm</t>
    </r>
  </si>
  <si>
    <r>
      <rPr>
        <b/>
        <sz val="10"/>
        <color theme="1"/>
        <rFont val="Times New Roman"/>
        <family val="1"/>
        <charset val="238"/>
      </rPr>
      <t>Koš za smeti 9 L</t>
    </r>
    <r>
      <rPr>
        <sz val="10"/>
        <color theme="1"/>
        <rFont val="Times New Roman"/>
        <family val="1"/>
        <charset val="238"/>
      </rPr>
      <t>, z nihajnim pokrovom, plastičen (kot Click it ali enakovredno)</t>
    </r>
  </si>
  <si>
    <r>
      <rPr>
        <b/>
        <sz val="10"/>
        <color theme="1"/>
        <rFont val="Times New Roman"/>
        <family val="1"/>
        <charset val="238"/>
      </rPr>
      <t>Koš za smeti 25 L</t>
    </r>
    <r>
      <rPr>
        <sz val="10"/>
        <color theme="1"/>
        <rFont val="Times New Roman"/>
        <family val="1"/>
        <charset val="238"/>
      </rPr>
      <t>, z nihajnim pokrovom, plastičen (kot Click it ali enakovredno)</t>
    </r>
  </si>
  <si>
    <r>
      <rPr>
        <b/>
        <sz val="10"/>
        <color theme="1"/>
        <rFont val="Times New Roman"/>
        <family val="1"/>
        <charset val="238"/>
      </rPr>
      <t>Čistilni in dezinfekcijski robčki</t>
    </r>
    <r>
      <rPr>
        <sz val="10"/>
        <color theme="1"/>
        <rFont val="Times New Roman"/>
        <family val="1"/>
        <charset val="238"/>
      </rPr>
      <t>, prepojeni z dezinfekcijskim sredstvom (na osnovi alkohola). Zagotavljajo hitro dezinfekcijo površin med vsakodnevnim delovnimi procesi na različnih področjih. Delujejo baktericidno (EN1040) in fungicidno (EN1275). Površin ni potrebno izpirati. Pakiranje 200/1 (kot Eco Bac Wipes ali enakovredno)</t>
    </r>
  </si>
  <si>
    <r>
      <rPr>
        <b/>
        <sz val="10"/>
        <color theme="1"/>
        <rFont val="Times New Roman"/>
        <family val="1"/>
        <charset val="238"/>
      </rPr>
      <t>Tekoče antibakterijsko milo za umivanje rok</t>
    </r>
    <r>
      <rPr>
        <sz val="10"/>
        <color theme="1"/>
        <rFont val="Times New Roman"/>
        <family val="1"/>
        <charset val="238"/>
      </rPr>
      <t>, pH nevtralno, koži prijazno in dermatološko testirano, v PVC embalaži, nanašanje s pritiskom na pumpico, 0,5l</t>
    </r>
  </si>
  <si>
    <r>
      <rPr>
        <b/>
        <sz val="10"/>
        <color theme="1"/>
        <rFont val="Times New Roman"/>
        <family val="1"/>
        <charset val="238"/>
      </rPr>
      <t>Omelo 60 cm</t>
    </r>
    <r>
      <rPr>
        <sz val="10"/>
        <color theme="1"/>
        <rFont val="Times New Roman"/>
        <family val="1"/>
        <charset val="238"/>
      </rPr>
      <t xml:space="preserve"> črna žima</t>
    </r>
  </si>
  <si>
    <t xml:space="preserve">Tekoči detergent za pranje barvnega perila, ki je učinkovit že od 30oC naprej. Primeren za vse vrste tekstilij, za vse vrste pralnih strojev in vse trdote vode. Pakiranje 3l. V skladu z uredbo o ZeJN. </t>
  </si>
  <si>
    <t>Ročaj AL teleskop 102-184 cm, TTS za držalo za maslenke</t>
  </si>
  <si>
    <r>
      <t xml:space="preserve">Okolju prijazno praškasti pralni prašek za pranje barvastega perila, primeren za pranje pri 30,40 in 60C. </t>
    </r>
    <r>
      <rPr>
        <sz val="10"/>
        <color theme="1"/>
        <rFont val="Times New Roman"/>
        <family val="1"/>
        <charset val="238"/>
      </rPr>
      <t>Biti mora dobro topen že pri 30C, ne sme vsebovati optičnih belil in belilnih komponent. Primeren mora biti za vse vrste tkanin, tudi volno in svilo. Sposoben mora biti odstranjevanja trdovrtane umazanije, tudi beljakovinskih madežev, pH od 10 - 11,5. Pakiranje 10 do 20 kg</t>
    </r>
    <r>
      <rPr>
        <b/>
        <sz val="10"/>
        <color theme="1"/>
        <rFont val="Times New Roman"/>
        <family val="1"/>
        <charset val="238"/>
      </rPr>
      <t>. V skladu z uredbo o ZeJN.</t>
    </r>
  </si>
  <si>
    <r>
      <rPr>
        <b/>
        <sz val="10"/>
        <color theme="1"/>
        <rFont val="Times New Roman"/>
        <family val="1"/>
        <charset val="238"/>
      </rPr>
      <t xml:space="preserve">Sredstvo za odstranjevanje madežev (rja) </t>
    </r>
    <r>
      <rPr>
        <sz val="10"/>
        <color theme="1"/>
        <rFont val="Times New Roman"/>
        <family val="1"/>
        <charset val="238"/>
      </rPr>
      <t xml:space="preserve"> - Specialno, profesionalno sredstvo za odstranjevanje madežev rje na tekstilnih izdelkih.  Ne smejo vsebovati jedkih kemikalij. Sredstvo mora biti namenjeno profesionalni uporabi. Po uporabi sredstva mora biti zagotovljena obstojnost barv in materialov.  Ph vrednost pri 100%: 0,5 -4,5, viskoznost pri 40˘C: 11.671-15.5 mm2/s. Pakiranje 1l
</t>
    </r>
  </si>
  <si>
    <t>Tekoči detergent za pranje barvnega perila, ki je učinkovit že od 30oC naprej. Primeren za vse vrste tekstilij, za vse vrste pralnih strojev in vse trdote vode. Pakiranje do 8-12 L; V skladu z uredbo o ZeJN.</t>
  </si>
  <si>
    <r>
      <rPr>
        <b/>
        <sz val="10"/>
        <color theme="1"/>
        <rFont val="Times New Roman"/>
        <family val="1"/>
        <charset val="238"/>
      </rPr>
      <t xml:space="preserve">Omelo </t>
    </r>
    <r>
      <rPr>
        <sz val="10"/>
        <color theme="1"/>
        <rFont val="Times New Roman"/>
        <family val="1"/>
        <charset val="238"/>
      </rPr>
      <t>40cm, mehke ščetine, z navojem, kot Haug ali enakovredno</t>
    </r>
  </si>
  <si>
    <r>
      <rPr>
        <b/>
        <sz val="10"/>
        <color theme="1"/>
        <rFont val="Times New Roman"/>
        <family val="1"/>
        <charset val="238"/>
      </rPr>
      <t>Teleskop AL 125 -180 cm</t>
    </r>
    <r>
      <rPr>
        <sz val="10"/>
        <color theme="1"/>
        <rFont val="Times New Roman"/>
        <family val="1"/>
        <charset val="238"/>
      </rPr>
      <t>, z ročajem iz gume za lažje prijemanje</t>
    </r>
  </si>
  <si>
    <r>
      <t>Tekoče alkoholno razkužilo za roke, virucidno, baktericidno in fungicidno delovanje, 60-80%alkohola, je</t>
    </r>
    <r>
      <rPr>
        <b/>
        <sz val="10"/>
        <color theme="1"/>
        <rFont val="Times New Roman"/>
        <family val="1"/>
        <charset val="238"/>
      </rPr>
      <t xml:space="preserve"> v registru Biocidnih proizvodov (priložiti dokazilo)</t>
    </r>
    <r>
      <rPr>
        <sz val="10"/>
        <color theme="1"/>
        <rFont val="Times New Roman"/>
        <family val="1"/>
        <charset val="238"/>
      </rPr>
      <t>, pakiranje 5L</t>
    </r>
  </si>
  <si>
    <r>
      <rPr>
        <b/>
        <sz val="10"/>
        <color theme="1"/>
        <rFont val="Times New Roman"/>
        <family val="1"/>
        <charset val="238"/>
      </rPr>
      <t xml:space="preserve">SREDSTVO ZA DEZINFEKCIJO </t>
    </r>
    <r>
      <rPr>
        <sz val="10"/>
        <color theme="1"/>
        <rFont val="Times New Roman"/>
        <family val="1"/>
        <charset val="238"/>
      </rPr>
      <t>hitro delujoče s širokim spektrom delovanja, vpisani v Register biocidov (priložiti dokazilo), brez izpiranja; pakiranje plastenka z razpršilko 750 ml- 1 l;  uporabljena konc. 100%</t>
    </r>
  </si>
  <si>
    <r>
      <rPr>
        <b/>
        <sz val="10"/>
        <color theme="1"/>
        <rFont val="Times New Roman"/>
        <family val="1"/>
        <charset val="238"/>
      </rPr>
      <t>NEGOVALNO SREDSTVO ZA PARNOKONVEKCIJSKI APARAT</t>
    </r>
    <r>
      <rPr>
        <sz val="10"/>
        <color theme="1"/>
        <rFont val="Times New Roman"/>
        <family val="1"/>
        <charset val="238"/>
      </rPr>
      <t>, tablete za izpiranje in odkamenjevanje, pakiranje 150 kom tablet, uporabljena konc. 100%</t>
    </r>
  </si>
  <si>
    <t xml:space="preserve">Smetišnica PVC z gumo </t>
  </si>
  <si>
    <t>WC metlica PVC</t>
  </si>
  <si>
    <t>Naročnik ne bo menjal obstoječih milnikov in penilnikov, zato je potrebno ponuditi izdelke, ki ustrezajo obstoječim dozatorjem.</t>
  </si>
  <si>
    <r>
      <rPr>
        <b/>
        <sz val="10"/>
        <color theme="1"/>
        <rFont val="Times New Roman"/>
        <family val="1"/>
        <charset val="238"/>
      </rPr>
      <t xml:space="preserve">SREDSTVO ZA REGENERACIJO MEHČALNIH NAPRAV ZA VODO, </t>
    </r>
    <r>
      <rPr>
        <sz val="10"/>
        <color theme="1"/>
        <rFont val="Times New Roman"/>
        <family val="1"/>
        <charset val="238"/>
      </rPr>
      <t xml:space="preserve">tabletirana sol za regeneracijo mehčalcev za odstranjevanje vodnega kamna </t>
    </r>
    <r>
      <rPr>
        <b/>
        <sz val="10"/>
        <color theme="1"/>
        <rFont val="Times New Roman"/>
        <family val="1"/>
        <charset val="238"/>
      </rPr>
      <t xml:space="preserve">z ionskim izmenjevalcem. </t>
    </r>
    <r>
      <rPr>
        <sz val="10"/>
        <color theme="1"/>
        <rFont val="Times New Roman"/>
        <family val="1"/>
        <charset val="238"/>
      </rPr>
      <t xml:space="preserve">Pakiranje vreča ali vedro do 25 kg. </t>
    </r>
    <r>
      <rPr>
        <i/>
        <sz val="10"/>
        <color theme="1"/>
        <rFont val="Times New Roman"/>
        <family val="1"/>
        <charset val="238"/>
      </rPr>
      <t>Upoštevana 100 % koncentracija.</t>
    </r>
  </si>
  <si>
    <r>
      <rPr>
        <b/>
        <sz val="10"/>
        <color theme="1"/>
        <rFont val="Times New Roman"/>
        <family val="1"/>
        <charset val="238"/>
      </rPr>
      <t xml:space="preserve">SREDSTVO ZA REGENERACIJO MEHČALNIH NAPRAV ZA VODO; </t>
    </r>
    <r>
      <rPr>
        <sz val="10"/>
        <color theme="1"/>
        <rFont val="Times New Roman"/>
        <family val="1"/>
        <charset val="238"/>
      </rPr>
      <t xml:space="preserve">sipka grobo zrnata sol (velikost 2-8 mm) za odstranjevanje vodnega kamna, regeneracijo vgrajenih mehčalcev vode, doziranje v stroj. Pakiranje vreča do 25 kg. </t>
    </r>
    <r>
      <rPr>
        <i/>
        <sz val="10"/>
        <color theme="1"/>
        <rFont val="Times New Roman"/>
        <family val="1"/>
        <charset val="238"/>
      </rPr>
      <t>Upoštevana 100 % koncentracija.</t>
    </r>
  </si>
  <si>
    <r>
      <t xml:space="preserve">SREDSTVO ZA ODSTRANJEVANJE VODNEGA KAMNA IN RJE IZ GRELNIKOV VODE, PRALNIH IN POMIVALNIH STROJEV </t>
    </r>
    <r>
      <rPr>
        <sz val="10"/>
        <color theme="1"/>
        <rFont val="Times New Roman"/>
        <family val="1"/>
        <charset val="238"/>
      </rPr>
      <t>ter s pralnih in na kisline obstojnih površin (ploščice, keramika, nerjaveče površine), pakiranje 1l-6kg</t>
    </r>
  </si>
  <si>
    <r>
      <rPr>
        <b/>
        <sz val="10"/>
        <color theme="1"/>
        <rFont val="Times New Roman"/>
        <family val="1"/>
        <charset val="238"/>
      </rPr>
      <t xml:space="preserve">SREDSTVO ZA ČIŠČENJE OBLOG NA POSODAH - PRAŠEK ; </t>
    </r>
    <r>
      <rPr>
        <sz val="10"/>
        <color theme="1"/>
        <rFont val="Times New Roman"/>
        <family val="1"/>
        <charset val="238"/>
      </rPr>
      <t xml:space="preserve">sredstvo za namakanje posode, pribora in plastike na bazi aktivnega klora. Odstranjuje škrobne obloge, nečističe in vodni kamen. Ščiti kovinske površine Pakiranje 2,5-5 kg. </t>
    </r>
    <r>
      <rPr>
        <i/>
        <sz val="10"/>
        <color theme="1"/>
        <rFont val="Times New Roman"/>
        <family val="1"/>
        <charset val="238"/>
      </rPr>
      <t>Upoštevana 100 % koncentracija.</t>
    </r>
  </si>
  <si>
    <r>
      <rPr>
        <b/>
        <sz val="10"/>
        <color theme="1"/>
        <rFont val="Times New Roman"/>
        <family val="1"/>
        <charset val="238"/>
      </rPr>
      <t>SREDSTVO ZA ROČNO POMIVANJE POSODE;</t>
    </r>
    <r>
      <rPr>
        <sz val="10"/>
        <color theme="1"/>
        <rFont val="Times New Roman"/>
        <family val="1"/>
        <charset val="238"/>
      </rPr>
      <t xml:space="preserve"> koži prijazno sredstvo, za ročno pomivanje posode z intenzivnim penjenjem. Odstranjuje maščobe in zagotavlja visok sijaj.  Dermatološko testirano (priložiti dokazilo). Pakiranje plastenka 1l. </t>
    </r>
  </si>
  <si>
    <r>
      <rPr>
        <b/>
        <sz val="10"/>
        <color theme="1"/>
        <rFont val="Times New Roman"/>
        <family val="1"/>
        <charset val="238"/>
      </rPr>
      <t>SREDSTVO ZA ROČNO POMIVANJE POSOD</t>
    </r>
    <r>
      <rPr>
        <sz val="10"/>
        <color theme="1"/>
        <rFont val="Times New Roman"/>
        <family val="1"/>
        <charset val="238"/>
      </rPr>
      <t xml:space="preserve">E; koži prijazno sredstvo za ročno pomivanje posode z intenzivnim penjenjem. Odstranjuje maščobe in zagotavlja visok sijaj.  Dermatološko testierano (priložiti dokazilo). Pakiranje kanister  5 l . </t>
    </r>
  </si>
  <si>
    <r>
      <rPr>
        <b/>
        <sz val="10"/>
        <color theme="1"/>
        <rFont val="Times New Roman"/>
        <family val="1"/>
        <charset val="238"/>
      </rPr>
      <t xml:space="preserve">UNIVERZALNO ČISTILO; </t>
    </r>
    <r>
      <rPr>
        <sz val="10"/>
        <color theme="1"/>
        <rFont val="Times New Roman"/>
        <family val="1"/>
        <charset val="238"/>
      </rPr>
      <t>večnamensko univerzalno visoko koncentrirano čistilo za trde površine. Učinkovito odstrani umazanijo in maščobne lise iz talnih površin, polic, omar in delovnih površin  Pakiranje kanister  5 l .</t>
    </r>
  </si>
  <si>
    <r>
      <rPr>
        <b/>
        <sz val="10"/>
        <color theme="1"/>
        <rFont val="Times New Roman"/>
        <family val="1"/>
        <charset val="238"/>
      </rPr>
      <t xml:space="preserve">Koncentrirano specialno tekoče sredstvo za odstranjevanje trdovratnih madežev </t>
    </r>
    <r>
      <rPr>
        <sz val="10"/>
        <color theme="1"/>
        <rFont val="Times New Roman"/>
        <family val="1"/>
        <charset val="238"/>
      </rPr>
      <t xml:space="preserve">s tkanin in perila in ostalih površin(za odstranjevanje madežev maščob, olja, krvi, črnila, omak itd). Pakiranje plastenka z razpršilko 500 ml do 1 l (kot Meglio ali enakovredno) </t>
    </r>
  </si>
  <si>
    <r>
      <rPr>
        <b/>
        <sz val="10"/>
        <color theme="1"/>
        <rFont val="Times New Roman"/>
        <family val="1"/>
        <charset val="238"/>
      </rPr>
      <t xml:space="preserve">SREDSTVO ZA AVTOMATSKO IZPIRANJE ZA KONVEKTOMATE </t>
    </r>
    <r>
      <rPr>
        <sz val="10"/>
        <color theme="1"/>
        <rFont val="Times New Roman"/>
        <family val="1"/>
        <charset val="238"/>
      </rPr>
      <t xml:space="preserve">koncentrirano kislo izpiralno sredstvo za avtomatsko izpiranje konvektomatov, pečic; avtomatsko doziranje/direkt, pakiranje 5l v kanistru, uporabljena koncentracija 100% </t>
    </r>
  </si>
  <si>
    <r>
      <rPr>
        <b/>
        <sz val="10"/>
        <color theme="1"/>
        <rFont val="Times New Roman"/>
        <family val="1"/>
        <charset val="238"/>
      </rPr>
      <t xml:space="preserve">ODSTRANJEVALEC VODNEGA KAMNA </t>
    </r>
    <r>
      <rPr>
        <sz val="10"/>
        <color theme="1"/>
        <rFont val="Times New Roman"/>
        <family val="1"/>
        <charset val="238"/>
      </rPr>
      <t xml:space="preserve">na bazi kisline, za odstranjevanje vodnega kamna in mineralnih usedlin za armature, pomivalna korita in umivalnike; pakiranje plastenka z razpršilko ali plastenka, 0,75  do 1ll;  </t>
    </r>
    <r>
      <rPr>
        <i/>
        <sz val="10"/>
        <color theme="1"/>
        <rFont val="Times New Roman"/>
        <family val="1"/>
        <charset val="238"/>
      </rPr>
      <t xml:space="preserve"> uporabljena konc. 100 %</t>
    </r>
  </si>
  <si>
    <r>
      <rPr>
        <b/>
        <sz val="10"/>
        <color theme="1"/>
        <rFont val="Times New Roman"/>
        <family val="1"/>
        <charset val="238"/>
      </rPr>
      <t>ČISTILNO SREDSTVO ZA PARNOKONVEKCIJSKI APARAT</t>
    </r>
    <r>
      <rPr>
        <sz val="10"/>
        <color theme="1"/>
        <rFont val="Times New Roman"/>
        <family val="1"/>
        <charset val="238"/>
      </rPr>
      <t>, tablete za čiščenje, pakiranje100 kom tablet, uporabljena konc. 100%</t>
    </r>
  </si>
  <si>
    <r>
      <rPr>
        <b/>
        <sz val="10"/>
        <color theme="1"/>
        <rFont val="Times New Roman"/>
        <family val="1"/>
        <charset val="238"/>
      </rPr>
      <t xml:space="preserve">SREDSTVO ZA DEZINFEKCIJO </t>
    </r>
    <r>
      <rPr>
        <sz val="10"/>
        <color theme="1"/>
        <rFont val="Times New Roman"/>
        <family val="1"/>
        <charset val="238"/>
      </rPr>
      <t xml:space="preserve">hitro delujoče s širokim spektrom delovanja, vpisani v Register biocidov (priložiti dokazilo), brez izpiranja; pakiranje kanister 5 l;   </t>
    </r>
    <r>
      <rPr>
        <i/>
        <sz val="10"/>
        <color theme="1"/>
        <rFont val="Times New Roman"/>
        <family val="1"/>
        <charset val="238"/>
      </rPr>
      <t>uporabljena konc. 100 %</t>
    </r>
  </si>
  <si>
    <r>
      <t>SREDSTVO ZA ČIŠČENJE IN DEZINFEKCIJO,</t>
    </r>
    <r>
      <rPr>
        <sz val="10"/>
        <color theme="1"/>
        <rFont val="Times New Roman"/>
        <family val="1"/>
        <charset val="238"/>
      </rPr>
      <t xml:space="preserve"> visoko učinkovito, tekoče, ne vsebuje NTA, EDTA, parfuma in barve, ima odlično čistilno sposobnost,</t>
    </r>
    <r>
      <rPr>
        <b/>
        <sz val="10"/>
        <color theme="1"/>
        <rFont val="Times New Roman"/>
        <family val="1"/>
        <charset val="238"/>
      </rPr>
      <t xml:space="preserve"> </t>
    </r>
    <r>
      <rPr>
        <sz val="10"/>
        <color theme="1"/>
        <rFont val="Times New Roman"/>
        <family val="1"/>
        <charset val="238"/>
      </rPr>
      <t xml:space="preserve">suspendira in emulgira maščobe ter druge trdovratne nečistoče, zagotavlja visoko stopnjo higiene ter varno </t>
    </r>
    <r>
      <rPr>
        <b/>
        <sz val="10"/>
        <color theme="1"/>
        <rFont val="Times New Roman"/>
        <family val="1"/>
        <charset val="238"/>
      </rPr>
      <t xml:space="preserve">delovno okolje v obratih za pripravo </t>
    </r>
    <r>
      <rPr>
        <sz val="10"/>
        <color theme="1"/>
        <rFont val="Times New Roman"/>
        <family val="1"/>
        <charset val="238"/>
      </rPr>
      <t>hrane. Ima baktericidno in fungicidno delovanje, pisani v Register biocidov (priložiti dokazilo), uporablja se čistilna raztopina sredstva, kot Micro Quat Extra ali enakovredno, pakiranje 5l</t>
    </r>
  </si>
  <si>
    <r>
      <rPr>
        <b/>
        <sz val="10"/>
        <color theme="1"/>
        <rFont val="Times New Roman"/>
        <family val="1"/>
        <charset val="238"/>
      </rPr>
      <t xml:space="preserve">TEKOČE ABRAZIVNO SREDSTVO, </t>
    </r>
    <r>
      <rPr>
        <sz val="10"/>
        <color theme="1"/>
        <rFont val="Times New Roman"/>
        <family val="1"/>
        <charset val="238"/>
      </rPr>
      <t xml:space="preserve">za čiščenje pomivalnih korit, štedilnikov, keramičnih ploščic, pip in predmetov iz nerjavečega jekla v kuhinjah,  pakiranje 400 ml, uporabljena konc. 100% (kot arf cream citro ali enakovredno). </t>
    </r>
  </si>
  <si>
    <r>
      <t>SREDSTVO ZA ČIŠČENJE IN NEGO POVRŠIN, PREDMETOV IZ NERJAVEČEGA JEKLA,</t>
    </r>
    <r>
      <rPr>
        <sz val="10"/>
        <color theme="1"/>
        <rFont val="Times New Roman"/>
        <family val="1"/>
        <charset val="238"/>
      </rPr>
      <t xml:space="preserve"> učinkovito sredstvo za odstranjevanje umazanije , ohranja sijaj posode, štedilnika, pomivalnega korita, pip, nape in drugih predmetov, uporabljena koncentracija 100%,  pakiranje v plastenki z razpršilko, kot Arf blic ali enakovredno, 650 ml</t>
    </r>
  </si>
  <si>
    <r>
      <rPr>
        <b/>
        <sz val="10"/>
        <color theme="1"/>
        <rFont val="Times New Roman"/>
        <family val="1"/>
        <charset val="238"/>
      </rPr>
      <t>Tekoče alkalno pomivalno in dezinfekcijsko sredstvo</t>
    </r>
    <r>
      <rPr>
        <sz val="10"/>
        <color theme="1"/>
        <rFont val="Times New Roman"/>
        <family val="1"/>
        <charset val="238"/>
      </rPr>
      <t xml:space="preserve"> na osnovi aktivnega klora, za pomivanje posode, skodelic in kozarcev v avtomatskih pomivalnih strojih, baktericidno učinkuje, pakiranje 12 kg</t>
    </r>
  </si>
  <si>
    <r>
      <rPr>
        <b/>
        <sz val="10"/>
        <color theme="1"/>
        <rFont val="Times New Roman"/>
        <family val="1"/>
        <charset val="238"/>
      </rPr>
      <t xml:space="preserve">Čistilo za steklokeramično ploščo na štedilniku-emulzija, </t>
    </r>
    <r>
      <rPr>
        <sz val="10"/>
        <color theme="1"/>
        <rFont val="Times New Roman"/>
        <family val="1"/>
        <charset val="238"/>
      </rPr>
      <t>primerno za kislinsko odporne  steklokeramične plošče, emajl in kuhinjsko posodo, uporablja se nerazredčeno, pakiranje v plastenko do 1l, uporabljena konc. 100%</t>
    </r>
  </si>
  <si>
    <r>
      <rPr>
        <b/>
        <sz val="10"/>
        <color theme="1"/>
        <rFont val="Times New Roman"/>
        <family val="1"/>
        <charset val="238"/>
      </rPr>
      <t xml:space="preserve">SREDSTVO ZA ČIŠČENJE KONVEKCIJSKIH PEČI, </t>
    </r>
    <r>
      <rPr>
        <sz val="10"/>
        <color theme="1"/>
        <rFont val="Times New Roman"/>
        <family val="1"/>
        <charset val="238"/>
      </rPr>
      <t>alkalno tekoče sredstvo za čiščenje konvek.peči, vsebuje inhibitor vodnega kamna, pakiranje 6 kg</t>
    </r>
  </si>
  <si>
    <r>
      <rPr>
        <b/>
        <sz val="10"/>
        <color theme="1"/>
        <rFont val="Times New Roman"/>
        <family val="1"/>
        <charset val="238"/>
      </rPr>
      <t xml:space="preserve">Čistilo za dnevno čiščenje sanitarnih površin (talne in stenske povšine ter umivalniki) na osnovi citronske kisline, </t>
    </r>
    <r>
      <rPr>
        <sz val="10"/>
        <color theme="1"/>
        <rFont val="Times New Roman"/>
        <family val="1"/>
        <charset val="238"/>
      </rPr>
      <t xml:space="preserve"> za odstranjevanje vodnega kamna,  pakiranje 5-10 l.</t>
    </r>
  </si>
  <si>
    <r>
      <rPr>
        <b/>
        <sz val="10"/>
        <color theme="1"/>
        <rFont val="Times New Roman"/>
        <family val="1"/>
        <charset val="238"/>
      </rPr>
      <t>Univerzalno sredstvo za dnevno čiščenje vseh vodoodpornih površin (mize, stene, vrata) na bazi alkohola , hitro sušenje, ne pušča sledi, PH nevtralno</t>
    </r>
    <r>
      <rPr>
        <sz val="10"/>
        <color theme="1"/>
        <rFont val="Times New Roman"/>
        <family val="1"/>
        <charset val="238"/>
      </rPr>
      <t xml:space="preserve">, pakiranje  1 l </t>
    </r>
  </si>
  <si>
    <r>
      <rPr>
        <b/>
        <sz val="10"/>
        <color theme="1"/>
        <rFont val="Times New Roman"/>
        <family val="1"/>
        <charset val="238"/>
      </rPr>
      <t>Močno sredstvo za odstranjevanje vodnega kamna,</t>
    </r>
    <r>
      <rPr>
        <sz val="10"/>
        <color theme="1"/>
        <rFont val="Times New Roman"/>
        <family val="1"/>
        <charset val="238"/>
      </rPr>
      <t xml:space="preserve"> iz kislinsko odpornih trdnih površin, za topljenje kalcijevih/apnenčastih oblog, na bazi fosforne kisline, vsebuje korozijski inhibitor, pakiranje 5l </t>
    </r>
  </si>
  <si>
    <r>
      <rPr>
        <b/>
        <sz val="10"/>
        <color theme="1"/>
        <rFont val="Times New Roman"/>
        <family val="1"/>
        <charset val="238"/>
      </rPr>
      <t>Močno sredstvo za odstranjevanje vodnega kamna,</t>
    </r>
    <r>
      <rPr>
        <sz val="10"/>
        <color theme="1"/>
        <rFont val="Times New Roman"/>
        <family val="1"/>
        <charset val="238"/>
      </rPr>
      <t xml:space="preserve"> iz kislinsko odpornih trdnih površin, za topljenje kalcijevih/apnenčastih oblog, na bazi fosforne kisline, vsebuje korozijski inhibitor, pakiranje 1l</t>
    </r>
  </si>
  <si>
    <r>
      <rPr>
        <b/>
        <sz val="10"/>
        <color theme="1"/>
        <rFont val="Times New Roman"/>
        <family val="1"/>
        <charset val="238"/>
      </rPr>
      <t xml:space="preserve">Čistilno sredstvo za </t>
    </r>
    <r>
      <rPr>
        <sz val="10"/>
        <color theme="1"/>
        <rFont val="Times New Roman"/>
        <family val="1"/>
        <charset val="238"/>
      </rPr>
      <t xml:space="preserve">straniščne školjke  </t>
    </r>
    <r>
      <rPr>
        <b/>
        <sz val="10"/>
        <color theme="1"/>
        <rFont val="Times New Roman"/>
        <family val="1"/>
        <charset val="238"/>
      </rPr>
      <t>kot wc račka</t>
    </r>
    <r>
      <rPr>
        <sz val="10"/>
        <color theme="1"/>
        <rFont val="Times New Roman"/>
        <family val="1"/>
        <charset val="238"/>
      </rPr>
      <t xml:space="preserve">, pakiranje 750 -1000 ml  </t>
    </r>
  </si>
  <si>
    <r>
      <rPr>
        <b/>
        <sz val="10"/>
        <color theme="1"/>
        <rFont val="Times New Roman"/>
        <family val="1"/>
        <charset val="238"/>
      </rPr>
      <t>Sredstvo za čiščenje odtočnih cevi</t>
    </r>
    <r>
      <rPr>
        <sz val="10"/>
        <color theme="1"/>
        <rFont val="Times New Roman"/>
        <family val="1"/>
        <charset val="238"/>
      </rPr>
      <t xml:space="preserve">, čisti in razmasti odtočne cevi, (ne razjeda cevi iz svinca, plastike in bakra pakiranje 1l; </t>
    </r>
  </si>
  <si>
    <r>
      <t>Alkalno sredstvo za odstranjevanje trdovratnih madežev</t>
    </r>
    <r>
      <rPr>
        <sz val="10"/>
        <color theme="1"/>
        <rFont val="Times New Roman"/>
        <family val="1"/>
        <charset val="238"/>
      </rPr>
      <t xml:space="preserve"> črnila</t>
    </r>
    <r>
      <rPr>
        <b/>
        <sz val="10"/>
        <color theme="1"/>
        <rFont val="Times New Roman"/>
        <family val="1"/>
        <charset val="238"/>
      </rPr>
      <t xml:space="preserve">, </t>
    </r>
    <r>
      <rPr>
        <sz val="10"/>
        <color theme="1"/>
        <rFont val="Times New Roman"/>
        <family val="1"/>
        <charset val="238"/>
      </rPr>
      <t>markerjev, svinčnikov, madežev, barvic,..Pripravljeno za uporabo brez spiranja. Ne pušča sledi in lis,pakiranje plastenka z razpršilko 750 ml</t>
    </r>
    <r>
      <rPr>
        <b/>
        <sz val="10"/>
        <color theme="1"/>
        <rFont val="Times New Roman"/>
        <family val="1"/>
        <charset val="238"/>
      </rPr>
      <t>-</t>
    </r>
    <r>
      <rPr>
        <sz val="10"/>
        <color theme="1"/>
        <rFont val="Times New Roman"/>
        <family val="1"/>
        <charset val="238"/>
      </rPr>
      <t xml:space="preserve">1l </t>
    </r>
  </si>
  <si>
    <r>
      <rPr>
        <b/>
        <sz val="10"/>
        <color theme="1"/>
        <rFont val="Times New Roman"/>
        <family val="1"/>
        <charset val="238"/>
      </rPr>
      <t>Tekoče čistilo za lesene talne površine, vrata, podboje, okenske okvirje in pohištvo</t>
    </r>
    <r>
      <rPr>
        <sz val="10"/>
        <color theme="1"/>
        <rFont val="Times New Roman"/>
        <family val="1"/>
        <charset val="238"/>
      </rPr>
      <t xml:space="preserve">, s čistilnim milo, izpiranje ni potrebno, pakiranje 750 ml </t>
    </r>
  </si>
  <si>
    <r>
      <rPr>
        <b/>
        <sz val="10"/>
        <color theme="1"/>
        <rFont val="Times New Roman"/>
        <family val="1"/>
        <charset val="238"/>
      </rPr>
      <t>Čistilo za čiščenje steklenih površin</t>
    </r>
    <r>
      <rPr>
        <sz val="10"/>
        <color theme="1"/>
        <rFont val="Times New Roman"/>
        <family val="1"/>
        <charset val="238"/>
      </rPr>
      <t>,odstranjuje maščobo,prstne odtise,Uporablja se za čiščenje vseh steklenih in zrcalnih površin (okna,ogledala, za računalniške ekrane, stekleno pohištvo, avtomobilska,stekla), pakiranje 1-5l</t>
    </r>
  </si>
  <si>
    <r>
      <rPr>
        <b/>
        <sz val="10"/>
        <color theme="1"/>
        <rFont val="Times New Roman"/>
        <family val="1"/>
        <charset val="238"/>
      </rPr>
      <t>Čistilo za čiščenje steklenih površin</t>
    </r>
    <r>
      <rPr>
        <sz val="10"/>
        <color theme="1"/>
        <rFont val="Times New Roman"/>
        <family val="1"/>
        <charset val="238"/>
      </rPr>
      <t xml:space="preserve">,odstranjuje maščobo,prstne odtise,Uporablja se za čiščenje vseh steklenih in zrcalnih površin (okna,ogledala, za računalniške ekrane, stekleno pohištvo, avtomobilska,stekla),pripravljeno za uporabo, z razpršilko, pakiranje 750-1000 ml   </t>
    </r>
  </si>
  <si>
    <r>
      <rPr>
        <b/>
        <sz val="10"/>
        <color theme="1"/>
        <rFont val="Times New Roman"/>
        <family val="1"/>
        <charset val="238"/>
      </rPr>
      <t>Sredstvo za hitro dezinfekcijo površin</t>
    </r>
    <r>
      <rPr>
        <sz val="10"/>
        <color theme="1"/>
        <rFont val="Times New Roman"/>
        <family val="1"/>
        <charset val="238"/>
      </rPr>
      <t xml:space="preserve">, na osnovi alkohola,  je brezbarven, za dezinfekcijo naprav, pohištva, delovnih površin, kljuk. Po uporabi ni potrebno izpiranje. Hitro uniči glive, bakterije, viruse, je </t>
    </r>
    <r>
      <rPr>
        <b/>
        <sz val="10"/>
        <color theme="1"/>
        <rFont val="Times New Roman"/>
        <family val="1"/>
        <charset val="238"/>
      </rPr>
      <t>v registru Biocidnih proizvodov (priložiti dokazilo),</t>
    </r>
    <r>
      <rPr>
        <sz val="10"/>
        <color theme="1"/>
        <rFont val="Times New Roman"/>
        <family val="1"/>
        <charset val="238"/>
      </rPr>
      <t xml:space="preserve"> z razpršilko, pakiranje 750 -1000 ml  </t>
    </r>
  </si>
  <si>
    <r>
      <rPr>
        <b/>
        <sz val="10"/>
        <color theme="1"/>
        <rFont val="Times New Roman"/>
        <family val="1"/>
        <charset val="238"/>
      </rPr>
      <t>Koncentrirano čistilo z dezinfekcijskim učinkom</t>
    </r>
    <r>
      <rPr>
        <sz val="10"/>
        <color theme="1"/>
        <rFont val="Times New Roman"/>
        <family val="1"/>
        <charset val="238"/>
      </rPr>
      <t xml:space="preserve">, za čiščenje in dezinfekcijo vseh vodo odpornih površin, igrač, kahlic, je </t>
    </r>
    <r>
      <rPr>
        <b/>
        <sz val="10"/>
        <color theme="1"/>
        <rFont val="Times New Roman"/>
        <family val="1"/>
        <charset val="238"/>
      </rPr>
      <t>v registru Biocidnih proizvodov (priložiti dokazilo)</t>
    </r>
    <r>
      <rPr>
        <sz val="10"/>
        <color theme="1"/>
        <rFont val="Times New Roman"/>
        <family val="1"/>
        <charset val="238"/>
      </rPr>
      <t xml:space="preserve">, pakiranje 1l. </t>
    </r>
  </si>
  <si>
    <r>
      <rPr>
        <b/>
        <sz val="10"/>
        <color theme="1"/>
        <rFont val="Times New Roman"/>
        <family val="1"/>
        <charset val="238"/>
      </rPr>
      <t>Univerzalno razkužilo za kožo</t>
    </r>
    <r>
      <rPr>
        <sz val="10"/>
        <color theme="1"/>
        <rFont val="Times New Roman"/>
        <family val="1"/>
        <charset val="238"/>
      </rPr>
      <t xml:space="preserve"> v sprayu, kot Spitader amli enakovredno, je </t>
    </r>
    <r>
      <rPr>
        <b/>
        <sz val="10"/>
        <color theme="1"/>
        <rFont val="Times New Roman"/>
        <family val="1"/>
        <charset val="238"/>
      </rPr>
      <t>v registru Biocidnih proizvodov (priložiti dokazilo)</t>
    </r>
    <r>
      <rPr>
        <sz val="10"/>
        <color theme="1"/>
        <rFont val="Times New Roman"/>
        <family val="1"/>
        <charset val="238"/>
      </rPr>
      <t>, pakiranje 0,2 do 0,5l.</t>
    </r>
  </si>
  <si>
    <r>
      <t xml:space="preserve">Tekoče alkoholno razkužilo za roke, virucidno, baktericidno in fungicidno delovanje, 60-80%alkohola, je </t>
    </r>
    <r>
      <rPr>
        <b/>
        <sz val="10"/>
        <color theme="1"/>
        <rFont val="Times New Roman"/>
        <family val="1"/>
        <charset val="238"/>
      </rPr>
      <t>v registru Biocidnih proizvodov (priložiti dokazilo)</t>
    </r>
    <r>
      <rPr>
        <sz val="10"/>
        <color theme="1"/>
        <rFont val="Times New Roman"/>
        <family val="1"/>
        <charset val="238"/>
      </rPr>
      <t xml:space="preserve"> s pumpico, pakiranje 500 ml</t>
    </r>
  </si>
  <si>
    <r>
      <t xml:space="preserve">Čistilo  za  vzdrževalno  čiščenje  tal  </t>
    </r>
    <r>
      <rPr>
        <sz val="10"/>
        <color theme="1"/>
        <rFont val="Times New Roman"/>
        <family val="1"/>
        <charset val="238"/>
      </rPr>
      <t>s  standardnimi  čistilnimi stroji, kakor tudi za ročno brisanje tal,  se ne peni, zaščiti tla  pred poškodbam, pakiranje 5-10 l,</t>
    </r>
  </si>
  <si>
    <r>
      <rPr>
        <b/>
        <sz val="10"/>
        <color theme="1"/>
        <rFont val="Times New Roman"/>
        <family val="1"/>
        <charset val="238"/>
      </rPr>
      <t xml:space="preserve">Čistilo za dnevno čiščenje sanitarnih površin (talne in stenske povšine ter umivalniki) na osnovi citronske kisline, </t>
    </r>
    <r>
      <rPr>
        <sz val="10"/>
        <color theme="1"/>
        <rFont val="Times New Roman"/>
        <family val="1"/>
        <charset val="238"/>
      </rPr>
      <t xml:space="preserve"> za odstranjevanje vodnega kamna,  pakiranje 1 l.</t>
    </r>
  </si>
  <si>
    <r>
      <t xml:space="preserve">Okolju prijazen koncentrirani praškasti detergent za pranje belega perila </t>
    </r>
    <r>
      <rPr>
        <sz val="10"/>
        <color theme="1"/>
        <rFont val="Times New Roman"/>
        <family val="1"/>
        <charset val="238"/>
      </rPr>
      <t xml:space="preserve">pri temperaturah od 40 do 95C, za vso tkanino namenjeno pranju in beljenju v temperaturnem območju 30 –95°C, intenzivno beljenje tudi pri nižjih temperaturah, posebna optična belila zagotavljajo odlično belo barvo, primeren za pranje belega perila v gostinstvu in zavodih v industrijskih in gospodinjskih pralnih strojih, pH od 10 - 11,5. Pakiranje 10 do 20 kg, v skladu z uredbo o ZeJN. PONUDNIK MORA PONUDITI PRAŠEK, KI SE NE PENI </t>
    </r>
  </si>
  <si>
    <r>
      <rPr>
        <b/>
        <sz val="11"/>
        <color theme="1"/>
        <rFont val="Times New Roman"/>
        <family val="1"/>
        <charset val="238"/>
      </rPr>
      <t>Specialni praškasti detergent za glavno pranje, ki omogoča razkuževanje pri temperaturi 40°C</t>
    </r>
    <r>
      <rPr>
        <sz val="11"/>
        <color theme="1"/>
        <rFont val="Times New Roman"/>
        <family val="1"/>
        <charset val="238"/>
      </rPr>
      <t xml:space="preserve">, učinkovito odstranjuje trdovratno umazanijo. Za ročno doziranje. Dezinfekcija je zagotovljena s strani Robert Koch Instituta ali VAH (obvezna priloga veljaven certifikat). vpisan je v register biocidnih proizvodov RS. pH vrednost: 7,5 - 8,5. Protimikrobna učinkovitost: FUNGICID skladno z EN13727, FUNGICID skladno z EN13624. MIKROBAKTERICID skladno z EN14348, SPORICID skladno z  EN13704, VIRUCID skladno z RKI in standardi DVV. Primerno za vse tekstilij iz bombaža, poliestra, poliamida, lana, viskoze, volne, laikre. Ne vsebuje optičnih belil. Pakirano do 10 kg. 
</t>
    </r>
  </si>
  <si>
    <r>
      <rPr>
        <b/>
        <sz val="10"/>
        <color theme="1"/>
        <rFont val="Times New Roman"/>
        <family val="1"/>
        <charset val="238"/>
      </rPr>
      <t>Tekoči detergent za odstranjevanje madežev in umazanije na perilu</t>
    </r>
    <r>
      <rPr>
        <sz val="10"/>
        <color theme="1"/>
        <rFont val="Times New Roman"/>
        <family val="1"/>
        <charset val="238"/>
      </rPr>
      <t xml:space="preserve"> pri ročnem in strojnem pranju perila, za predhodno obdelavo madežev in dodatek pri pranju, ne vsebuje klora, ne škoduje barvam tkanin, učinkovit pri vseh temperaturah. Pakiranje do 1,5 l (kot Vanish ali enakovredno)</t>
    </r>
  </si>
  <si>
    <r>
      <rPr>
        <b/>
        <sz val="10"/>
        <color theme="1"/>
        <rFont val="Times New Roman"/>
        <family val="1"/>
        <charset val="238"/>
      </rPr>
      <t>Koncentrirano specialno tekoče sredstvo za odstranjevanje trdovratnih madežev s tkanin in perila (za odstranjevanje madežev maščob, olja, krvi, črnila, omak itd…). P</t>
    </r>
    <r>
      <rPr>
        <sz val="10"/>
        <color theme="1"/>
        <rFont val="Times New Roman"/>
        <family val="1"/>
        <charset val="238"/>
      </rPr>
      <t xml:space="preserve">akiranje plastenka z razpršilko 500 ml do 750ml </t>
    </r>
  </si>
  <si>
    <r>
      <t xml:space="preserve">Mehčalec perila za gospodinjski pralni stroj, </t>
    </r>
    <r>
      <rPr>
        <sz val="10"/>
        <color theme="1"/>
        <rFont val="Times New Roman"/>
        <family val="1"/>
        <charset val="238"/>
      </rPr>
      <t xml:space="preserve">pakiran 1-5l </t>
    </r>
  </si>
  <si>
    <r>
      <t xml:space="preserve">Čistilo za površine, za odstranjevanje madežev (s tkanin), </t>
    </r>
    <r>
      <rPr>
        <sz val="10"/>
        <color theme="1"/>
        <rFont val="Times New Roman"/>
        <family val="1"/>
        <charset val="238"/>
      </rPr>
      <t xml:space="preserve">beljenje belga perila iz bombaža in lana,, za čiščenje in dezinfekcijo, na osnovi aktivnega klora ( 5-10%).Uničuje plesni in alge, dezinficira ter deodorira. pH vrednost med 11,5 in 13,5. Pakiran 1l </t>
    </r>
  </si>
  <si>
    <r>
      <rPr>
        <b/>
        <sz val="10"/>
        <color theme="1"/>
        <rFont val="Times New Roman"/>
        <family val="1"/>
        <charset val="238"/>
      </rPr>
      <t xml:space="preserve">Sredstvo za odstranjevanje madežev (maščoba, olje,itd.) </t>
    </r>
    <r>
      <rPr>
        <sz val="10"/>
        <color theme="1"/>
        <rFont val="Times New Roman"/>
        <family val="1"/>
        <charset val="238"/>
      </rPr>
      <t xml:space="preserve">-Specialno sredstvo za odstranjevanje madežev maščobe, olja inpodobno na tekstilnih izdelkih.  Ne smejo vsebovati jedkih kemikalij.   Po uporabi sredstva mora biti zagotovljena obstojnost barv in materialov. pH vrednost pri 100%: 6 - 8,7, viskoznost pri 40˘C: 68.000 mm2/s. Pakiranje 1l. 
  </t>
    </r>
  </si>
  <si>
    <t>Vlažilni robčki namenjeni negi občutljive otroške kože, dimenzija min 15x20cm, dermatološko testirani, brez klora in optičnih belil, brez dodatkov alkohola, umetnih barvil in dišav, brez parabenov in mikroorganizmov, prepojen z losionom.  Pakirano 70 do 90 robčkov na pakiranje, barva: bela. Potrdilo: dermatološki test narejen v EU ( original ), s prevodom v slovenski jezik;, enota mere: 1 paket = 90 robčkov</t>
  </si>
  <si>
    <r>
      <rPr>
        <b/>
        <sz val="10"/>
        <color theme="1"/>
        <rFont val="Times New Roman"/>
        <family val="1"/>
        <charset val="238"/>
      </rPr>
      <t xml:space="preserve">Rjuha, </t>
    </r>
    <r>
      <rPr>
        <sz val="10"/>
        <color theme="1"/>
        <rFont val="Times New Roman"/>
        <family val="1"/>
        <charset val="238"/>
      </rPr>
      <t>plastificirana (100% celuloza+PE)-podloga za previjalno mizo, širina 59-60cm, navitje v roli 50 tekočih metrov, bele barve, perforirana na 58 cm</t>
    </r>
    <r>
      <rPr>
        <strike/>
        <sz val="10"/>
        <color theme="1"/>
        <rFont val="Times New Roman"/>
        <family val="1"/>
        <charset val="238"/>
      </rPr>
      <t>,</t>
    </r>
    <r>
      <rPr>
        <sz val="10"/>
        <color theme="1"/>
        <rFont val="Times New Roman"/>
        <family val="1"/>
        <charset val="238"/>
      </rPr>
      <t xml:space="preserve"> gramatura min 34 g/m2.  Pakiranje 6 rol v kartonu, enota mere: 1 kos=1 rola = 50m</t>
    </r>
  </si>
  <si>
    <r>
      <rPr>
        <b/>
        <sz val="10"/>
        <color theme="1"/>
        <rFont val="Times New Roman"/>
        <family val="1"/>
        <charset val="238"/>
      </rPr>
      <t>Plenice za enkratno uporabo</t>
    </r>
    <r>
      <rPr>
        <sz val="10"/>
        <color theme="1"/>
        <rFont val="Times New Roman"/>
        <family val="1"/>
        <charset val="238"/>
      </rPr>
      <t xml:space="preserve">
Velikost: od min. 7-9 kg do max. 16kg, bele barve
Niso beljene s klorom (TCF), ne vsebujejo škodljivih kemikalij, losjonov, parfumov, lateksa, parabenov in konzervanskov. So prijazne do kože in okolja. Rahlo prožna  tekstilna folija, elastični stranski trakovi za zapenjanje z ježki, vsebujejo indikator vlažnosti.
Količina v zav: do 60 plenic
Potrdilo: dermatološki test narejen v EU ( original ), Ecolabel certifikat, alergijski test, ISO 9001, FSC/PEFC certifikat</t>
    </r>
  </si>
  <si>
    <r>
      <rPr>
        <b/>
        <sz val="10"/>
        <color theme="1"/>
        <rFont val="Times New Roman"/>
        <family val="1"/>
        <charset val="238"/>
      </rPr>
      <t>Plenice za enkratno uporabo</t>
    </r>
    <r>
      <rPr>
        <sz val="10"/>
        <color theme="1"/>
        <rFont val="Times New Roman"/>
        <family val="1"/>
        <charset val="238"/>
      </rPr>
      <t xml:space="preserve">
Velikost: od min. 12 kg do max. 18kg, bele barve
Niso beljene s klorom (TCF), ne vsebujejoškodljivih kemikalij,  losjonov, parfumov, lateksa, parabenov in konzervanskov. So prijazne do kože in okolja. Rahlo prožna  tekstilna folija, elastični stranski trakovi za zapenjanje z ježki, vsebujejo indikator vlažnosti.
Količina v zav: do 50 plenic
Potrdilo: dermatološki test narejen v EU ( original ), Ecolabel certifikat, alergijski test, ISO 9001, FSC/PEFC certifikat</t>
    </r>
  </si>
  <si>
    <r>
      <rPr>
        <b/>
        <sz val="10"/>
        <color theme="1"/>
        <rFont val="Times New Roman"/>
        <family val="1"/>
        <charset val="238"/>
      </rPr>
      <t>Plenice za enkratno uporabo</t>
    </r>
    <r>
      <rPr>
        <sz val="10"/>
        <color theme="1"/>
        <rFont val="Times New Roman"/>
        <family val="1"/>
        <charset val="238"/>
      </rPr>
      <t xml:space="preserve">
Velikost: od 16kg dalje, bele barve
Niso beljene s klorom (TCF), ne vsebujejo škodljivih kimikalij, losjonov, parfumov, lateksa, parabenov in konzervanskov. So prijazne do kože in okolja. Rahlo prožna  tekstilna folija, elastični stranski trakovi za zapenjanje z ježki, vsebujejo indikator vlažnosti.
Količina v zav: do 50 plenic
Potrdilo: dermatološki test narejen v EU ( original ), Ecolabel certifikat, alergijski test, ISO 9001, FSC/PEFC certifikat</t>
    </r>
  </si>
  <si>
    <t>· Za pozicije 3. do 5. veljajo zahteve: Osnovne surovine niso beljene s klorom;</t>
  </si>
  <si>
    <r>
      <rPr>
        <b/>
        <sz val="9"/>
        <color theme="1"/>
        <rFont val="Times New Roman"/>
        <family val="1"/>
        <charset val="238"/>
      </rPr>
      <t>Toaletni papir v rolicah, primeren</t>
    </r>
    <r>
      <rPr>
        <sz val="9"/>
        <color theme="1"/>
        <rFont val="Times New Roman"/>
        <family val="1"/>
        <charset val="238"/>
      </rPr>
      <t xml:space="preserve"> za podajalnik WC papirja Katrin.
DIMENZIJE / ZAHTEVE: Ponujeni papir mora ustrezati navedenemu tipu podajalnika. Perforirano, dolžina minimalno 96m do maksimalno 100m navitja, fi max. 13,5 cm, širina rolice od 98 do 100 mm, kartonska stročnica mora biti prerezana,opremljena s plastičnim čepom za uporabo v podajalniku  Katrin. Vsaka rolica mora biti zaradi higienskih razlogov posamično zapakirana (ovojni papir). Material:  celuloza, bela, dvoslojna, gramatura min. 2x16g/m2. Dimenzija lističa min 9,8 x min 11,50 cm, število lističev na roli: min 800, teža rolice min 320g. Papir ne sme biti barvan in beljen z elementarnim klorom. Certifikat tipa I , Potrdilo skladno z Uredbo o ZeJN, zahtevano                                                                                                      Enota mere: rola 100 metrov
</t>
    </r>
  </si>
  <si>
    <r>
      <rPr>
        <b/>
        <sz val="9"/>
        <color theme="1"/>
        <rFont val="Times New Roman"/>
        <family val="1"/>
        <charset val="238"/>
      </rPr>
      <t>Papirnate brisače v rolah,</t>
    </r>
    <r>
      <rPr>
        <sz val="9"/>
        <color theme="1"/>
        <rFont val="Times New Roman"/>
        <family val="1"/>
        <charset val="238"/>
      </rPr>
      <t xml:space="preserve"> primerne za podajalnike Katrin
DIMENZIJE / ZAHTEVE: Ponujeni papir mora ustrezati naštetim podajalnikom, dimenzije: širina role 21 cm, premer role: max. 19,2 cm, dolžina role min 155 do max 180 m, opremljeno s plastičnim čepom za uporabo v podajalniku Katrin. Vsaka rolica mora biti zaradi higienskih razlogov posamično zapakirana (ovojni papir). Material: 100%celuloza, bela, enoslojna, gramatura min 1x 45 g/m2.  Potrdilo "V skladu z ZZUZIS" in Uredbo o ZeJN : zahtevano. Enota mere: rola 160 m
</t>
    </r>
  </si>
  <si>
    <r>
      <rPr>
        <b/>
        <sz val="9"/>
        <color theme="1"/>
        <rFont val="Times New Roman"/>
        <family val="1"/>
        <charset val="238"/>
      </rPr>
      <t>Papirnate brisače v rolah,</t>
    </r>
    <r>
      <rPr>
        <sz val="9"/>
        <color theme="1"/>
        <rFont val="Times New Roman"/>
        <family val="1"/>
        <charset val="238"/>
      </rPr>
      <t xml:space="preserve"> primerne za podajalnike Katrin.
DIMENZIJE / ZAHTEVE: Ponujeni papir mora ustrezati naštetim podajalnikom, dimenzije: širina role 21 cm, dolžina role min 160 do max 170 m, opremljeno s plastičnim čepom za uporabo v podajalniku Katrin. Vsaka rolica mora biti zaradi higienskih razlogov posamično zapakirana (ovojni papir). Material: celuloza. Gramatura min 2x23,5 g/m2. Potrdilo "V skladu z ZZUZIS" in Uredbo o ZeJN zahtevano. Enota mere: rola 160 m
</t>
    </r>
  </si>
  <si>
    <r>
      <rPr>
        <b/>
        <sz val="9"/>
        <color theme="1"/>
        <rFont val="Times New Roman"/>
        <family val="1"/>
        <charset val="238"/>
      </rPr>
      <t xml:space="preserve">Papirnate brisače, brisače zloženke,"V", </t>
    </r>
    <r>
      <rPr>
        <sz val="9"/>
        <color theme="1"/>
        <rFont val="Times New Roman"/>
        <family val="1"/>
        <charset val="238"/>
      </rPr>
      <t>DIMENZIJE/ZAHTEVE:</t>
    </r>
    <r>
      <rPr>
        <b/>
        <sz val="9"/>
        <color theme="1"/>
        <rFont val="Times New Roman"/>
        <family val="1"/>
        <charset val="238"/>
      </rPr>
      <t xml:space="preserve"> </t>
    </r>
    <r>
      <rPr>
        <sz val="9"/>
        <color theme="1"/>
        <rFont val="Times New Roman"/>
        <family val="1"/>
        <charset val="238"/>
      </rPr>
      <t xml:space="preserve">listič dolžine min. 24 cm in širine min, 21 cm. Material:  čista celuloza, bela, dvoslojne, gramatura min. 2x20 g/m2, pakiranje od 200 do 250 lističev za zavitek, Potrdilo "V skladu z ZZUZIS" in Uredbo o ZeJN: zahtevano. Enota mere: 1 pak= 200 lističev
</t>
    </r>
  </si>
  <si>
    <r>
      <rPr>
        <b/>
        <sz val="9"/>
        <color theme="1"/>
        <rFont val="Times New Roman"/>
        <family val="1"/>
        <charset val="238"/>
      </rPr>
      <t>Papirnati robčki</t>
    </r>
    <r>
      <rPr>
        <sz val="9"/>
        <color theme="1"/>
        <rFont val="Times New Roman"/>
        <family val="1"/>
        <charset val="238"/>
      </rPr>
      <t xml:space="preserve">, žepni
širina: min 19 cm, dolžina min 20 cm, pakirani 10 kom v paketku
ŠT. SLOJEV : 3-slojni, gramatura min 3x17 g/m2
Potrdilo "V skladu z Uredbo o ZeJN" zahtevano. ENOTA MERE: 1 pak = 10 robčkov
</t>
    </r>
  </si>
  <si>
    <r>
      <rPr>
        <b/>
        <sz val="9"/>
        <color theme="1"/>
        <rFont val="Times New Roman"/>
        <family val="1"/>
        <charset val="238"/>
      </rPr>
      <t>Papirnati robčki</t>
    </r>
    <r>
      <rPr>
        <sz val="9"/>
        <color theme="1"/>
        <rFont val="Times New Roman"/>
        <family val="1"/>
        <charset val="238"/>
      </rPr>
      <t xml:space="preserve">
DIMENZIJE / ZAHTEVE: širina: min 19 cm, dolžina min 20 cm, pakirani v škatli z izvlečno odprtino, čista celuloza
ŠT. SLOJEV : 2-slojni, gramatura min 2x14,5 g/m2
Potrdilo "V skladu z ZZUZIS" zahtevano. ENOTA MERE: 1 pak = 100 robčkov
</t>
    </r>
  </si>
  <si>
    <r>
      <rPr>
        <b/>
        <sz val="9"/>
        <color theme="1"/>
        <rFont val="Times New Roman"/>
        <family val="1"/>
        <charset val="238"/>
      </rPr>
      <t xml:space="preserve">Serviete otroški  motivi (božično-novoletni, velikonočni, pisani otroški, primerni za zabave,…), </t>
    </r>
    <r>
      <rPr>
        <sz val="9"/>
        <color theme="1"/>
        <rFont val="Times New Roman"/>
        <family val="1"/>
        <charset val="238"/>
      </rPr>
      <t xml:space="preserve">3-slojne, dimenzije  33x33cm,  gramatura min 3x15 g/m2, 20 serviet v zavitku,  POTRDILO "v skladu z ZZUZIS": zahtevano, ENOTA MERE: 1 karton= 17 zavitkov, 340 serviet.    </t>
    </r>
  </si>
  <si>
    <r>
      <rPr>
        <b/>
        <sz val="9"/>
        <color theme="1"/>
        <rFont val="Times New Roman"/>
        <family val="1"/>
        <charset val="238"/>
      </rPr>
      <t>Serviete bele</t>
    </r>
    <r>
      <rPr>
        <sz val="9"/>
        <color theme="1"/>
        <rFont val="Times New Roman"/>
        <family val="1"/>
        <charset val="238"/>
      </rPr>
      <t>,  papirnate, dimenzije min. 24x24 cm, bele barve, enoslojni. Čista celuloza, gramatura min 17 g/m2,. Pakiranje 100 do 500/1. POTRDILO "v skladu z ZZUZIS": zahtevano, ENOTA MERE: pak =500 serviet</t>
    </r>
  </si>
  <si>
    <r>
      <rPr>
        <b/>
        <sz val="10"/>
        <color theme="1"/>
        <rFont val="Times New Roman"/>
        <family val="1"/>
        <charset val="238"/>
      </rPr>
      <t>Omelo za radiatorje TTS</t>
    </r>
    <r>
      <rPr>
        <sz val="10"/>
        <color theme="1"/>
        <rFont val="Times New Roman"/>
        <family val="1"/>
        <charset val="238"/>
      </rPr>
      <t>, iz plastične podpore in akrilne rezervne krpe, lahko se nanaša na daljši ročaj</t>
    </r>
  </si>
  <si>
    <r>
      <rPr>
        <b/>
        <sz val="10"/>
        <color theme="1"/>
        <rFont val="Times New Roman"/>
        <family val="1"/>
        <charset val="238"/>
      </rPr>
      <t>Gobasta krpa</t>
    </r>
    <r>
      <rPr>
        <sz val="10"/>
        <color theme="1"/>
        <rFont val="Times New Roman"/>
        <family val="1"/>
        <charset val="238"/>
      </rPr>
      <t xml:space="preserve"> cca različne barve, visoka vpojnost, iz bombaža in celuloze, biološko razgradljivo, pralne v pomivalnem stroju, kot Aqua Vileda ali enoakovredno, 5/1</t>
    </r>
  </si>
  <si>
    <r>
      <rPr>
        <b/>
        <sz val="10"/>
        <color theme="1"/>
        <rFont val="Times New Roman"/>
        <family val="1"/>
        <charset val="238"/>
      </rPr>
      <t>Gobica za pomivanje</t>
    </r>
    <r>
      <rPr>
        <sz val="10"/>
        <color theme="1"/>
        <rFont val="Times New Roman"/>
        <family val="1"/>
        <charset val="238"/>
      </rPr>
      <t xml:space="preserve"> posode, rumena s črno kopreno, dimenzije 7x9,5x4,5 cm, abrazivna stran v debelini min 4,6mm. Gobica in abrazivni del se pri uporabi ne smeta med seboj ločiti. Gobica je pakirana v kartonski embalaži od 3/1 do 9/1 in pralna v pomivalnem stroju. enota mere: 1 kos =1 gobica</t>
    </r>
  </si>
  <si>
    <r>
      <rPr>
        <b/>
        <sz val="10"/>
        <color theme="1"/>
        <rFont val="Times New Roman"/>
        <family val="1"/>
        <charset val="238"/>
      </rPr>
      <t>Gobica, žična</t>
    </r>
    <r>
      <rPr>
        <sz val="10"/>
        <color theme="1"/>
        <rFont val="Times New Roman"/>
        <family val="1"/>
        <charset val="238"/>
      </rPr>
      <t xml:space="preserve">, spiralna, 40 g  </t>
    </r>
  </si>
  <si>
    <r>
      <rPr>
        <b/>
        <sz val="10"/>
        <color theme="1"/>
        <rFont val="Times New Roman"/>
        <family val="1"/>
        <charset val="238"/>
      </rPr>
      <t xml:space="preserve">Krpa za okna,  </t>
    </r>
    <r>
      <rPr>
        <sz val="10"/>
        <color theme="1"/>
        <rFont val="Times New Roman"/>
        <family val="1"/>
        <charset val="238"/>
      </rPr>
      <t xml:space="preserve">38 x 40, za čiščenje stekel, ne pušča sledi </t>
    </r>
  </si>
  <si>
    <r>
      <rPr>
        <b/>
        <sz val="10"/>
        <color theme="1"/>
        <rFont val="Times New Roman"/>
        <family val="1"/>
        <charset val="238"/>
      </rPr>
      <t>Univerzalna krpa za tla</t>
    </r>
    <r>
      <rPr>
        <sz val="10"/>
        <color theme="1"/>
        <rFont val="Times New Roman"/>
        <family val="1"/>
        <charset val="238"/>
      </rPr>
      <t>, 50x100cm, bele barve, iz bombaža, z možnostjo vskodnevnega pranja pri 90°</t>
    </r>
  </si>
  <si>
    <r>
      <rPr>
        <b/>
        <sz val="10"/>
        <color theme="1"/>
        <rFont val="Times New Roman"/>
        <family val="1"/>
        <charset val="238"/>
      </rPr>
      <t>Maslena krpa</t>
    </r>
    <r>
      <rPr>
        <sz val="10"/>
        <color theme="1"/>
        <rFont val="Times New Roman"/>
        <family val="1"/>
        <charset val="238"/>
      </rPr>
      <t xml:space="preserve"> rumena, dimenzije 25x60, vonj po citroni, za enkratno uporabo namenjena za suho brisanje talnih površin,shranjene v paketu z zadrgo, ki preprečuje dolgotrajno sušenje krp,pakiranje do 50/1. Enota mere 1 pak=50 krp. </t>
    </r>
  </si>
  <si>
    <r>
      <rPr>
        <b/>
        <sz val="10"/>
        <color theme="1"/>
        <rFont val="Times New Roman"/>
        <family val="1"/>
        <charset val="238"/>
      </rPr>
      <t xml:space="preserve">Držalo za maslenke, </t>
    </r>
    <r>
      <rPr>
        <sz val="10"/>
        <color theme="1"/>
        <rFont val="Times New Roman"/>
        <family val="1"/>
        <charset val="238"/>
      </rPr>
      <t>širina 40cm, iz močne PP plastike plošče primerna za nastavitev maslenk. Spodnji del je iz lamele.</t>
    </r>
  </si>
  <si>
    <r>
      <t xml:space="preserve">Brisalo/držalo za omare za namestitev krp BIT microfibra na okvir BIT </t>
    </r>
    <r>
      <rPr>
        <sz val="10"/>
        <color theme="1"/>
        <rFont val="Times New Roman"/>
        <family val="1"/>
        <charset val="238"/>
      </rPr>
      <t>60 cm</t>
    </r>
  </si>
  <si>
    <r>
      <rPr>
        <b/>
        <sz val="10"/>
        <color theme="1"/>
        <rFont val="Times New Roman"/>
        <family val="1"/>
        <charset val="238"/>
      </rPr>
      <t>Teleskopska palica</t>
    </r>
    <r>
      <rPr>
        <sz val="10"/>
        <color theme="1"/>
        <rFont val="Times New Roman"/>
        <family val="1"/>
        <charset val="238"/>
      </rPr>
      <t xml:space="preserve">, AL, 2x1m, primerna za namestitev brisala za omare 60 cm, BIT </t>
    </r>
  </si>
  <si>
    <r>
      <t>Gaza,</t>
    </r>
    <r>
      <rPr>
        <sz val="10"/>
        <color theme="1"/>
        <rFont val="Times New Roman"/>
        <family val="1"/>
        <charset val="238"/>
      </rPr>
      <t xml:space="preserve"> 60 cm za vlažno brisanje tal (flortex-H ali enakovredno)</t>
    </r>
  </si>
  <si>
    <r>
      <t xml:space="preserve">Gaza, </t>
    </r>
    <r>
      <rPr>
        <sz val="10"/>
        <color theme="1"/>
        <rFont val="Times New Roman"/>
        <family val="1"/>
        <charset val="238"/>
      </rPr>
      <t>80 cm za vlažno brisanje tal (flortex ali enakovredno)</t>
    </r>
  </si>
  <si>
    <r>
      <rPr>
        <b/>
        <sz val="10"/>
        <color theme="1"/>
        <rFont val="Times New Roman"/>
        <family val="1"/>
        <charset val="238"/>
      </rPr>
      <t>Teleskopska palica</t>
    </r>
    <r>
      <rPr>
        <sz val="10"/>
        <color theme="1"/>
        <rFont val="Times New Roman"/>
        <family val="1"/>
        <charset val="238"/>
      </rPr>
      <t>, AL, 2x2m, primerna za namestitev brisalca stekla 45 cm inox</t>
    </r>
  </si>
  <si>
    <r>
      <rPr>
        <b/>
        <sz val="10"/>
        <color theme="1"/>
        <rFont val="Times New Roman"/>
        <family val="1"/>
        <charset val="238"/>
      </rPr>
      <t>Strgalo za čiščenje oken</t>
    </r>
    <r>
      <rPr>
        <sz val="10"/>
        <color theme="1"/>
        <rFont val="Times New Roman"/>
        <family val="1"/>
        <charset val="238"/>
      </rPr>
      <t>, brez nožka, iz nerjavečega jekla, 4 cm</t>
    </r>
  </si>
  <si>
    <r>
      <rPr>
        <b/>
        <sz val="10"/>
        <color theme="1"/>
        <rFont val="Times New Roman"/>
        <family val="1"/>
        <charset val="238"/>
      </rPr>
      <t>Nožek-žileta</t>
    </r>
    <r>
      <rPr>
        <sz val="10"/>
        <color theme="1"/>
        <rFont val="Times New Roman"/>
        <family val="1"/>
        <charset val="238"/>
      </rPr>
      <t xml:space="preserve"> za vstavitev v strgalo za čiščenje oken, 4 cm</t>
    </r>
  </si>
  <si>
    <r>
      <rPr>
        <b/>
        <sz val="10"/>
        <color theme="1"/>
        <rFont val="Times New Roman"/>
        <family val="1"/>
        <charset val="238"/>
      </rPr>
      <t>Ročaj Alu 140 cm</t>
    </r>
    <r>
      <rPr>
        <sz val="10"/>
        <color theme="1"/>
        <rFont val="Times New Roman"/>
        <family val="1"/>
        <charset val="238"/>
      </rPr>
      <t>,  fi 23 mm, iz ALU cevi z luknjo na spodnjem koncu</t>
    </r>
  </si>
  <si>
    <r>
      <rPr>
        <b/>
        <sz val="10"/>
        <color theme="1"/>
        <rFont val="Times New Roman"/>
        <family val="1"/>
        <charset val="238"/>
      </rPr>
      <t>Razpršilec za plastenko,</t>
    </r>
    <r>
      <rPr>
        <sz val="10"/>
        <color theme="1"/>
        <rFont val="Times New Roman"/>
        <family val="1"/>
        <charset val="238"/>
      </rPr>
      <t xml:space="preserve"> 650ml, PVC</t>
    </r>
  </si>
  <si>
    <r>
      <rPr>
        <b/>
        <sz val="10"/>
        <color theme="1"/>
        <rFont val="Times New Roman"/>
        <family val="1"/>
        <charset val="238"/>
      </rPr>
      <t>Plastenka- navadna</t>
    </r>
    <r>
      <rPr>
        <sz val="10"/>
        <color theme="1"/>
        <rFont val="Times New Roman"/>
        <family val="1"/>
        <charset val="238"/>
      </rPr>
      <t>, nanjo se privije razpršilka, 650 ml, PVC</t>
    </r>
  </si>
  <si>
    <r>
      <t xml:space="preserve">Krpa, menjalna, color TTS, </t>
    </r>
    <r>
      <rPr>
        <sz val="10"/>
        <color theme="1"/>
        <rFont val="Times New Roman"/>
        <family val="1"/>
        <charset val="238"/>
      </rPr>
      <t>40x13,za vpet,  3 neti, 70% poliester, 30% bombaž, , primerna za mokro čiščenje tal, barvno kodiranje, primerna za najmanj 300 pranj na 90oC.</t>
    </r>
  </si>
  <si>
    <r>
      <t>Krpa, menjalna, mikro, modra,</t>
    </r>
    <r>
      <rPr>
        <sz val="10"/>
        <color theme="1"/>
        <rFont val="Times New Roman"/>
        <family val="1"/>
        <charset val="238"/>
      </rPr>
      <t xml:space="preserve"> 40x13, za vpet,  3 neti, poliester in poliamid, primerna za mokro čiščenje tal</t>
    </r>
    <r>
      <rPr>
        <b/>
        <sz val="10"/>
        <color theme="1"/>
        <rFont val="Times New Roman"/>
        <family val="1"/>
        <charset val="238"/>
      </rPr>
      <t>,</t>
    </r>
    <r>
      <rPr>
        <sz val="10"/>
        <color theme="1"/>
        <rFont val="Times New Roman"/>
        <family val="1"/>
        <charset val="238"/>
      </rPr>
      <t xml:space="preserve"> barvno kodiranje, primerna za najmanj 320 pranj na 90oC.</t>
    </r>
  </si>
  <si>
    <r>
      <t xml:space="preserve">Nosilec menjalne krpe </t>
    </r>
    <r>
      <rPr>
        <sz val="10"/>
        <color theme="1"/>
        <rFont val="Times New Roman"/>
        <family val="1"/>
        <charset val="238"/>
      </rPr>
      <t>iz polipropilena, 40x11, primeren za menjalne krpe s 3 neti</t>
    </r>
  </si>
  <si>
    <r>
      <rPr>
        <b/>
        <sz val="10"/>
        <color theme="1"/>
        <rFont val="Times New Roman"/>
        <family val="1"/>
        <charset val="238"/>
      </rPr>
      <t>Rokavice večnamenske za večkratno uporabo</t>
    </r>
    <r>
      <rPr>
        <sz val="10"/>
        <color theme="1"/>
        <rFont val="Times New Roman"/>
        <family val="1"/>
        <charset val="238"/>
      </rPr>
      <t>, latex debeline 0,7 mm, mešanica latexa in neoprena,  notranji bombažni nanos, obstojne na kemikalije, trganje, velik. S, M, L, npr. Vileda Heavy Weight ali enakovredno</t>
    </r>
  </si>
  <si>
    <r>
      <rPr>
        <b/>
        <sz val="10"/>
        <color theme="1"/>
        <rFont val="Times New Roman"/>
        <family val="1"/>
        <charset val="238"/>
      </rPr>
      <t>Rokavice latex</t>
    </r>
    <r>
      <rPr>
        <sz val="10"/>
        <color theme="1"/>
        <rFont val="Times New Roman"/>
        <family val="1"/>
        <charset val="238"/>
      </rPr>
      <t xml:space="preserve"> za enkratno uporabo, brez smukca, pakiranje 100/1, velikosti S, M, L, XL; Debelina materiala na prstu 0,20mm, na dlani 0,16mm, AQL znaša  &lt; 1.5. Primerne za stik z živili. Enota mere: 1 pak=100 rokavic</t>
    </r>
  </si>
  <si>
    <r>
      <rPr>
        <b/>
        <sz val="10"/>
        <color theme="1"/>
        <rFont val="Times New Roman"/>
        <family val="1"/>
        <charset val="238"/>
      </rPr>
      <t xml:space="preserve">Rokavice nitril, </t>
    </r>
    <r>
      <rPr>
        <sz val="10"/>
        <color theme="1"/>
        <rFont val="Times New Roman"/>
        <family val="1"/>
        <charset val="238"/>
      </rPr>
      <t>za enkratno uporabo, brez smukca, pakiranje 100-200/1,  vel. S, M, L; Primerne za stik z živili, enota mere 1 pak=100 rokavic</t>
    </r>
  </si>
  <si>
    <t>Metla sirkova, mala, z lesenim ročajem, 100cm primerna za otroke</t>
  </si>
  <si>
    <t>Metla sirkova, s petimi šivi, velika, z lesenim ročajem, 140cm primerna za odrasle</t>
  </si>
  <si>
    <r>
      <t>Ročaj,</t>
    </r>
    <r>
      <rPr>
        <sz val="10"/>
        <color theme="1"/>
        <rFont val="Times New Roman"/>
        <family val="1"/>
        <charset val="238"/>
      </rPr>
      <t xml:space="preserve"> </t>
    </r>
    <r>
      <rPr>
        <b/>
        <sz val="10"/>
        <color theme="1"/>
        <rFont val="Times New Roman"/>
        <family val="1"/>
        <charset val="238"/>
      </rPr>
      <t>130-150 cm, za omelo žima (30 in 40cm)</t>
    </r>
  </si>
  <si>
    <r>
      <rPr>
        <b/>
        <sz val="10"/>
        <color theme="1"/>
        <rFont val="Times New Roman"/>
        <family val="1"/>
        <charset val="238"/>
      </rPr>
      <t>Omelo</t>
    </r>
    <r>
      <rPr>
        <sz val="10"/>
        <color theme="1"/>
        <rFont val="Times New Roman"/>
        <family val="1"/>
        <charset val="238"/>
      </rPr>
      <t xml:space="preserve"> sobno 30 cm PE z navojem </t>
    </r>
  </si>
  <si>
    <r>
      <rPr>
        <b/>
        <sz val="10"/>
        <color theme="1"/>
        <rFont val="Times New Roman"/>
        <family val="1"/>
        <charset val="238"/>
      </rPr>
      <t>Koš za smeti 12-15 L</t>
    </r>
    <r>
      <rPr>
        <sz val="10"/>
        <color theme="1"/>
        <rFont val="Times New Roman"/>
        <family val="1"/>
        <charset val="238"/>
      </rPr>
      <t>, z nihajnim pokrovom, plastičen (kot Click it ali enakovredno)</t>
    </r>
  </si>
  <si>
    <r>
      <rPr>
        <b/>
        <sz val="10"/>
        <color theme="1"/>
        <rFont val="Times New Roman"/>
        <family val="1"/>
        <charset val="238"/>
      </rPr>
      <t>Koš za smeti s pokrovom, 50 L</t>
    </r>
    <r>
      <rPr>
        <sz val="10"/>
        <color theme="1"/>
        <rFont val="Times New Roman"/>
        <family val="1"/>
        <charset val="238"/>
      </rPr>
      <t>, z nihajnim pokrovom, plastičen (kot Click it ali enakovredno)</t>
    </r>
  </si>
  <si>
    <r>
      <rPr>
        <b/>
        <sz val="10"/>
        <color theme="1"/>
        <rFont val="Times New Roman"/>
        <family val="1"/>
        <charset val="238"/>
      </rPr>
      <t>Koš za plenice</t>
    </r>
    <r>
      <rPr>
        <sz val="10"/>
        <color theme="1"/>
        <rFont val="Times New Roman"/>
        <family val="1"/>
        <charset val="238"/>
      </rPr>
      <t xml:space="preserve"> Twist &amp; Click (zavijalček), mali, plenice ovije v dišeč ovitek iz posebne baktericidne folije, ki preprečuje širjenje neprijetnega vonja, primeren za uporabo kaset  Twist, višine do 50cm sprejme do 30 plenic </t>
    </r>
  </si>
  <si>
    <r>
      <rPr>
        <b/>
        <sz val="10"/>
        <color theme="1"/>
        <rFont val="Times New Roman"/>
        <family val="1"/>
        <charset val="238"/>
      </rPr>
      <t>Koš za plenice</t>
    </r>
    <r>
      <rPr>
        <sz val="10"/>
        <color theme="1"/>
        <rFont val="Times New Roman"/>
        <family val="1"/>
        <charset val="238"/>
      </rPr>
      <t xml:space="preserve"> (zavijalček), velikii, plenice ovije v dišeč ovitek iz posebne baktericidne folije, ki preprečuje širjenje neprijetnega vonja, primeren za uporabo kaset, višine 75 do 80cm sprejme do 50 plenic </t>
    </r>
  </si>
  <si>
    <r>
      <rPr>
        <b/>
        <sz val="10"/>
        <color theme="1"/>
        <rFont val="Times New Roman"/>
        <family val="1"/>
        <charset val="238"/>
      </rPr>
      <t>Vedro</t>
    </r>
    <r>
      <rPr>
        <sz val="10"/>
        <color theme="1"/>
        <rFont val="Times New Roman"/>
        <family val="1"/>
        <charset val="238"/>
      </rPr>
      <t>, plastično, s pokrovom in ročajem, 15-16l</t>
    </r>
  </si>
  <si>
    <r>
      <rPr>
        <b/>
        <sz val="10"/>
        <color theme="1"/>
        <rFont val="Times New Roman"/>
        <family val="1"/>
        <charset val="238"/>
      </rPr>
      <t>Posoda kvadratna</t>
    </r>
    <r>
      <rPr>
        <sz val="10"/>
        <color theme="1"/>
        <rFont val="Times New Roman"/>
        <family val="1"/>
        <charset val="238"/>
      </rPr>
      <t>, PVC, z ročajema, 6-7 L</t>
    </r>
  </si>
  <si>
    <r>
      <rPr>
        <b/>
        <sz val="10"/>
        <color theme="1"/>
        <rFont val="Times New Roman"/>
        <family val="1"/>
        <charset val="238"/>
      </rPr>
      <t>Potiskač vode</t>
    </r>
    <r>
      <rPr>
        <sz val="10"/>
        <color theme="1"/>
        <rFont val="Times New Roman"/>
        <family val="1"/>
        <charset val="238"/>
      </rPr>
      <t xml:space="preserve"> 45cm, plastičen, črna guma </t>
    </r>
  </si>
  <si>
    <r>
      <rPr>
        <b/>
        <sz val="10"/>
        <color theme="1"/>
        <rFont val="Times New Roman"/>
        <family val="1"/>
        <charset val="238"/>
      </rPr>
      <t>Teleskopska palica</t>
    </r>
    <r>
      <rPr>
        <sz val="10"/>
        <color theme="1"/>
        <rFont val="Times New Roman"/>
        <family val="1"/>
        <charset val="238"/>
      </rPr>
      <t>, 2x200cm aluminijasta (tudi z nastavkom za omelo za pajčevino)</t>
    </r>
  </si>
  <si>
    <r>
      <rPr>
        <b/>
        <sz val="10"/>
        <color theme="1"/>
        <rFont val="Times New Roman"/>
        <family val="1"/>
        <charset val="238"/>
      </rPr>
      <t>Omelo za pajčevino TTS</t>
    </r>
    <r>
      <rPr>
        <sz val="10"/>
        <color theme="1"/>
        <rFont val="Times New Roman"/>
        <family val="1"/>
        <charset val="238"/>
      </rPr>
      <t>, iz PVC- ja, lahko se nanaša na teleskopske palice</t>
    </r>
  </si>
  <si>
    <r>
      <rPr>
        <b/>
        <sz val="10"/>
        <color theme="1"/>
        <rFont val="Times New Roman"/>
        <family val="1"/>
        <charset val="238"/>
      </rPr>
      <t>Ročaj za nastavitev omela za radiatorj</t>
    </r>
    <r>
      <rPr>
        <sz val="10"/>
        <color theme="1"/>
        <rFont val="Times New Roman"/>
        <family val="1"/>
        <charset val="238"/>
      </rPr>
      <t xml:space="preserve">e dolžine 102-184cm </t>
    </r>
  </si>
  <si>
    <t>Vedro, plastično, s kovinskim ročajem, 10-12L</t>
  </si>
  <si>
    <r>
      <rPr>
        <b/>
        <sz val="10"/>
        <color theme="1"/>
        <rFont val="Times New Roman"/>
        <family val="1"/>
        <charset val="238"/>
      </rPr>
      <t>WC metlice</t>
    </r>
    <r>
      <rPr>
        <sz val="10"/>
        <color theme="1"/>
        <rFont val="Times New Roman"/>
        <family val="1"/>
        <charset val="238"/>
      </rPr>
      <t>, plastične, z ušesi, z ročajem</t>
    </r>
  </si>
  <si>
    <r>
      <rPr>
        <b/>
        <sz val="10"/>
        <color theme="1"/>
        <rFont val="Times New Roman"/>
        <family val="1"/>
        <charset val="238"/>
      </rPr>
      <t>WC metlica</t>
    </r>
    <r>
      <rPr>
        <sz val="10"/>
        <color theme="1"/>
        <rFont val="Times New Roman"/>
        <family val="1"/>
        <charset val="238"/>
      </rPr>
      <t xml:space="preserve">  s posodo (komplet)</t>
    </r>
  </si>
  <si>
    <r>
      <rPr>
        <b/>
        <sz val="10"/>
        <color theme="1"/>
        <rFont val="Times New Roman"/>
        <family val="1"/>
        <charset val="238"/>
      </rPr>
      <t>Ročaj lesen za omelo</t>
    </r>
    <r>
      <rPr>
        <sz val="10"/>
        <color theme="1"/>
        <rFont val="Times New Roman"/>
        <family val="1"/>
        <charset val="238"/>
      </rPr>
      <t xml:space="preserve"> žima oz. PVC ščetine</t>
    </r>
  </si>
  <si>
    <r>
      <rPr>
        <b/>
        <sz val="10"/>
        <color theme="1"/>
        <rFont val="Times New Roman"/>
        <family val="1"/>
        <charset val="238"/>
      </rPr>
      <t>Mikro krpa netkana, prevlećena s PVA, 38x35cm</t>
    </r>
    <r>
      <rPr>
        <sz val="10"/>
        <color theme="1"/>
        <rFont val="Times New Roman"/>
        <family val="1"/>
        <charset val="238"/>
      </rPr>
      <t xml:space="preserve">, modra, rumena, zelena, rdeča, kot Vileda. Sestava: 70% poliester, 30% poliamid, pranje na 95C, do 100x, možnost sušenja v sušilnem stroju. Vodo absorbira do 550% </t>
    </r>
  </si>
  <si>
    <r>
      <rPr>
        <b/>
        <sz val="10"/>
        <color theme="1"/>
        <rFont val="Times New Roman"/>
        <family val="1"/>
        <charset val="238"/>
      </rPr>
      <t>Mikro krpa 40x40cm</t>
    </r>
    <r>
      <rPr>
        <sz val="10"/>
        <color theme="1"/>
        <rFont val="Times New Roman"/>
        <family val="1"/>
        <charset val="238"/>
      </rPr>
      <t>, tip V, modra, rumena, zelena, rdeča, sestava 80% poliester, 20% poliamid, gramatura min 320 g/m3, pralna na 95C, primerna za sušenje v sulnem stroju.</t>
    </r>
  </si>
  <si>
    <r>
      <rPr>
        <b/>
        <sz val="10"/>
        <color theme="1"/>
        <rFont val="Times New Roman"/>
        <family val="1"/>
        <charset val="238"/>
      </rPr>
      <t>Vrečka</t>
    </r>
    <r>
      <rPr>
        <sz val="10"/>
        <color theme="1"/>
        <rFont val="Times New Roman"/>
        <family val="1"/>
        <charset val="238"/>
      </rPr>
      <t xml:space="preserve"> PELD 500X600, rumene barve, min. 32</t>
    </r>
    <r>
      <rPr>
        <sz val="10"/>
        <color theme="1"/>
        <rFont val="Aptos Narrow"/>
        <family val="2"/>
      </rPr>
      <t xml:space="preserve">µ, </t>
    </r>
    <r>
      <rPr>
        <sz val="10"/>
        <color theme="1"/>
        <rFont val="Times New Roman"/>
        <family val="1"/>
        <charset val="238"/>
      </rPr>
      <t xml:space="preserve">enota mere: 1 vrečka. </t>
    </r>
  </si>
  <si>
    <r>
      <rPr>
        <b/>
        <sz val="10"/>
        <color theme="1"/>
        <rFont val="Times New Roman"/>
        <family val="1"/>
        <charset val="238"/>
      </rPr>
      <t>Vrečka</t>
    </r>
    <r>
      <rPr>
        <sz val="10"/>
        <color theme="1"/>
        <rFont val="Times New Roman"/>
        <family val="1"/>
        <charset val="238"/>
      </rPr>
      <t xml:space="preserve"> PELD 700X1100, rumene barve, min. 40MY, enota mere: 1 vrečka. </t>
    </r>
  </si>
  <si>
    <r>
      <rPr>
        <b/>
        <sz val="10"/>
        <color theme="1"/>
        <rFont val="Times New Roman"/>
        <family val="1"/>
        <charset val="238"/>
      </rPr>
      <t>Vrečka</t>
    </r>
    <r>
      <rPr>
        <sz val="10"/>
        <color theme="1"/>
        <rFont val="Times New Roman"/>
        <family val="1"/>
        <charset val="238"/>
      </rPr>
      <t xml:space="preserve"> PELD 800X1200, črne barve, min 40MY, enota mere: 1 vrečka. </t>
    </r>
  </si>
  <si>
    <r>
      <rPr>
        <b/>
        <sz val="10"/>
        <color theme="1"/>
        <rFont val="Times New Roman"/>
        <family val="1"/>
        <charset val="238"/>
      </rPr>
      <t>Sanitarne higienske vrečke</t>
    </r>
    <r>
      <rPr>
        <sz val="10"/>
        <color theme="1"/>
        <rFont val="Times New Roman"/>
        <family val="1"/>
        <charset val="238"/>
      </rPr>
      <t xml:space="preserve"> - za podajalnik Katrin/Ultimatic, MATERIAL: PE HD; pakiranje 30/1</t>
    </r>
  </si>
  <si>
    <r>
      <rPr>
        <b/>
        <sz val="10"/>
        <color theme="1"/>
        <rFont val="Times New Roman"/>
        <family val="1"/>
        <charset val="238"/>
      </rPr>
      <t>Nosilne vrečke bele-prozorne</t>
    </r>
    <r>
      <rPr>
        <sz val="10"/>
        <color theme="1"/>
        <rFont val="Times New Roman"/>
        <family val="1"/>
        <charset val="238"/>
      </rPr>
      <t>, HD-PE 30x18x58, 8-9kg, v roli do 100 vrečk, potrdilo "stik s hrano": zahtevano, enota mere 1 pak =50 vrečk</t>
    </r>
  </si>
  <si>
    <r>
      <rPr>
        <b/>
        <sz val="10"/>
        <color theme="1"/>
        <rFont val="Times New Roman"/>
        <family val="1"/>
        <charset val="238"/>
      </rPr>
      <t>Vrečka za živila 1kg</t>
    </r>
    <r>
      <rPr>
        <sz val="10"/>
        <color theme="1"/>
        <rFont val="Times New Roman"/>
        <family val="1"/>
        <charset val="238"/>
      </rPr>
      <t xml:space="preserve">  50/1,prozorna, LD, potrdilo "stik s hrano": zahtevano, enota mere 1 pak =50 vrečk</t>
    </r>
  </si>
  <si>
    <r>
      <rPr>
        <b/>
        <sz val="10"/>
        <color theme="1"/>
        <rFont val="Times New Roman"/>
        <family val="1"/>
        <charset val="238"/>
      </rPr>
      <t>Vrečka za živila 2kg</t>
    </r>
    <r>
      <rPr>
        <sz val="10"/>
        <color theme="1"/>
        <rFont val="Times New Roman"/>
        <family val="1"/>
        <charset val="238"/>
      </rPr>
      <t xml:space="preserve">  50/1,prozorna, LD, potrdilo "stik s hrano": zahtevano, enota mere 1 pak =50 vrečk</t>
    </r>
  </si>
  <si>
    <r>
      <rPr>
        <b/>
        <sz val="10"/>
        <color theme="1"/>
        <rFont val="Times New Roman"/>
        <family val="1"/>
        <charset val="238"/>
      </rPr>
      <t>Vrečka za živila 3kg</t>
    </r>
    <r>
      <rPr>
        <sz val="10"/>
        <color theme="1"/>
        <rFont val="Times New Roman"/>
        <family val="1"/>
        <charset val="238"/>
      </rPr>
      <t xml:space="preserve"> 50/1,prozorna, LD, potrdilo "stik s hrano": zahtevano, enota mere 1 pak =50 vrečk</t>
    </r>
  </si>
  <si>
    <r>
      <rPr>
        <b/>
        <sz val="10"/>
        <color theme="1"/>
        <rFont val="Times New Roman"/>
        <family val="1"/>
        <charset val="238"/>
      </rPr>
      <t>Vrečka za živila 5kg</t>
    </r>
    <r>
      <rPr>
        <sz val="10"/>
        <color theme="1"/>
        <rFont val="Times New Roman"/>
        <family val="1"/>
        <charset val="238"/>
      </rPr>
      <t xml:space="preserve"> 50/1,prozorna, LD, potrdilo "stik s hrano": zahtevano, enota mere 1 pak =50 vrečk</t>
    </r>
  </si>
  <si>
    <r>
      <rPr>
        <b/>
        <sz val="10"/>
        <color theme="1"/>
        <rFont val="Times New Roman"/>
        <family val="1"/>
        <charset val="238"/>
      </rPr>
      <t>Papirnate vrečke za živila</t>
    </r>
    <r>
      <rPr>
        <sz val="10"/>
        <color theme="1"/>
        <rFont val="Times New Roman"/>
        <family val="1"/>
        <charset val="238"/>
      </rPr>
      <t xml:space="preserve">, dimenzije 19+12,5x35cm 
POTRDILO "V skladu z ZZUZIS": zahtevano
ENOTA MERE: 1 pak.=100 vrečk
</t>
    </r>
  </si>
  <si>
    <r>
      <rPr>
        <b/>
        <sz val="10"/>
        <color theme="1"/>
        <rFont val="Times New Roman"/>
        <family val="1"/>
        <charset val="238"/>
      </rPr>
      <t>Papir za peko</t>
    </r>
    <r>
      <rPr>
        <sz val="10"/>
        <color theme="1"/>
        <rFont val="Times New Roman"/>
        <family val="1"/>
        <charset val="238"/>
      </rPr>
      <t>, rjave ali bele barve, v kartonski škatli, dimenzije 38 cm x 8m, potrdilo "stik s hrano": zahtevano</t>
    </r>
  </si>
  <si>
    <r>
      <rPr>
        <b/>
        <sz val="10"/>
        <color theme="1"/>
        <rFont val="Times New Roman"/>
        <family val="1"/>
        <charset val="238"/>
      </rPr>
      <t>Prozorna ovijalna folija za živila</t>
    </r>
    <r>
      <rPr>
        <sz val="10"/>
        <color theme="1"/>
        <rFont val="Times New Roman"/>
        <family val="1"/>
        <charset val="238"/>
      </rPr>
      <t>, lepljiva, v roli , dimenzija 44-45 x 300m, debeline min 9</t>
    </r>
    <r>
      <rPr>
        <sz val="10"/>
        <color theme="1"/>
        <rFont val="Aptos Narrow"/>
        <family val="2"/>
      </rPr>
      <t>µ</t>
    </r>
    <r>
      <rPr>
        <sz val="10"/>
        <color theme="1"/>
        <rFont val="Times New Roman"/>
        <family val="1"/>
        <charset val="238"/>
      </rPr>
      <t>, potrdilo "stik s hrano": zahtevano</t>
    </r>
  </si>
  <si>
    <r>
      <rPr>
        <b/>
        <sz val="10"/>
        <color theme="1"/>
        <rFont val="Times New Roman"/>
        <family val="1"/>
        <charset val="238"/>
      </rPr>
      <t>Alu folija</t>
    </r>
    <r>
      <rPr>
        <sz val="10"/>
        <color theme="1"/>
        <rFont val="Times New Roman"/>
        <family val="1"/>
        <charset val="238"/>
      </rPr>
      <t xml:space="preserve"> v roli, dimenzija44-45 cm x 150m v kartonu, debeline min 11</t>
    </r>
    <r>
      <rPr>
        <sz val="10"/>
        <color theme="1"/>
        <rFont val="Aptos Narrow"/>
        <family val="2"/>
      </rPr>
      <t>µ</t>
    </r>
    <r>
      <rPr>
        <sz val="10"/>
        <color theme="1"/>
        <rFont val="Times New Roman"/>
        <family val="1"/>
        <charset val="238"/>
      </rPr>
      <t>, potrdilo "stik s hrano": zahtevano</t>
    </r>
  </si>
  <si>
    <r>
      <rPr>
        <b/>
        <sz val="10"/>
        <color theme="1"/>
        <rFont val="Times New Roman"/>
        <family val="1"/>
        <charset val="238"/>
      </rPr>
      <t>Kasete s folijo za plenice</t>
    </r>
    <r>
      <rPr>
        <sz val="10"/>
        <color theme="1"/>
        <rFont val="Times New Roman"/>
        <family val="1"/>
        <charset val="238"/>
      </rPr>
      <t>, za koš zavijalček (6+m), zahteve: kaseta zadostuje za cca 120 plenic, folija ne prepušča vonjav in mikroorganizmov. Kaseta mora biti kompatibilna s košem Sangenic nursery, pakiranje 6/1 , enota mere 1 kos = 1 kaseta,  Sangenic Tec</t>
    </r>
  </si>
  <si>
    <r>
      <rPr>
        <b/>
        <sz val="10"/>
        <color theme="1"/>
        <rFont val="Times New Roman"/>
        <family val="1"/>
        <charset val="238"/>
      </rPr>
      <t>Kasete s folijo za plenice</t>
    </r>
    <r>
      <rPr>
        <sz val="10"/>
        <color theme="1"/>
        <rFont val="Times New Roman"/>
        <family val="1"/>
        <charset val="238"/>
      </rPr>
      <t>, za koš zavijalček (6+m), zahteve: kaseta zadostuje za cca 120 plenic, folija ne prepušča vonjav in mikroorganizmov. Kaseta mora biti kompatibilna s košem Tommee Tippee Twist &amp; Click, pakiranje 6/1 , enota mere 1 kos = 1 kaseta, Sangenic Twist</t>
    </r>
  </si>
  <si>
    <r>
      <rPr>
        <b/>
        <sz val="10"/>
        <color theme="1"/>
        <rFont val="Times New Roman"/>
        <family val="1"/>
        <charset val="238"/>
      </rPr>
      <t xml:space="preserve">Vrečke papirnate natron 1kg, za živila, </t>
    </r>
    <r>
      <rPr>
        <sz val="10"/>
        <color theme="1"/>
        <rFont val="Times New Roman"/>
        <family val="1"/>
        <charset val="238"/>
      </rPr>
      <t xml:space="preserve">velikosti cca 14+9x30cm, potrdilo "stik s hrano": zahtevano </t>
    </r>
  </si>
  <si>
    <r>
      <rPr>
        <b/>
        <sz val="10"/>
        <color theme="1"/>
        <rFont val="Times New Roman"/>
        <family val="1"/>
        <charset val="238"/>
      </rPr>
      <t xml:space="preserve">Vrečke papirnate natron 5kg, za živila, </t>
    </r>
    <r>
      <rPr>
        <sz val="10"/>
        <color theme="1"/>
        <rFont val="Times New Roman"/>
        <family val="1"/>
        <charset val="238"/>
      </rPr>
      <t xml:space="preserve">velikosti cca 30+9x40cm, potrdilo "stik s hrano": zahtevano </t>
    </r>
  </si>
  <si>
    <r>
      <rPr>
        <b/>
        <sz val="10"/>
        <color theme="1"/>
        <rFont val="Times New Roman"/>
        <family val="1"/>
        <charset val="238"/>
      </rPr>
      <t>Dezinfekcijske krpice v dozi, p</t>
    </r>
    <r>
      <rPr>
        <sz val="10"/>
        <color theme="1"/>
        <rFont val="Times New Roman"/>
        <family val="1"/>
        <charset val="238"/>
      </rPr>
      <t>rimerne za razkuževanje medicinskih instrumentov in ostalih površin. Učinkovite proti bakterijam, glivam, virusom (npr. hepatitis B, HIV, rotavirus). Pakirane v dozi 100 do 150kom/paket. Enota mere : 1 pak =100 krpic</t>
    </r>
  </si>
  <si>
    <r>
      <t xml:space="preserve">Alkoholni robčki za roke (za pripravo kože pred injiciranjem), </t>
    </r>
    <r>
      <rPr>
        <sz val="10"/>
        <color theme="1"/>
        <rFont val="Times New Roman"/>
        <family val="1"/>
        <charset val="238"/>
      </rPr>
      <t>antiseptični, 2 slojni, prepojeni s 70% alkoholom, 1 pak=100 krpic</t>
    </r>
    <r>
      <rPr>
        <b/>
        <sz val="10"/>
        <color theme="1"/>
        <rFont val="Times New Roman"/>
        <family val="1"/>
        <charset val="238"/>
      </rPr>
      <t xml:space="preserve">. </t>
    </r>
  </si>
  <si>
    <r>
      <rPr>
        <b/>
        <sz val="10"/>
        <color theme="1"/>
        <rFont val="Times New Roman"/>
        <family val="1"/>
        <charset val="238"/>
      </rPr>
      <t xml:space="preserve">Krema za roke in nohte, vlažilna, </t>
    </r>
    <r>
      <rPr>
        <sz val="10"/>
        <color theme="1"/>
        <rFont val="Times New Roman"/>
        <family val="1"/>
        <charset val="238"/>
      </rPr>
      <t>narejena iz olivnega olja. Kožo varuje in neguje ter uravnava njeno vlažnost. 100 ml</t>
    </r>
  </si>
  <si>
    <r>
      <rPr>
        <b/>
        <sz val="10"/>
        <color theme="1"/>
        <rFont val="Times New Roman"/>
        <family val="1"/>
        <charset val="238"/>
      </rPr>
      <t>Krema za roke</t>
    </r>
    <r>
      <rPr>
        <sz val="10"/>
        <color theme="1"/>
        <rFont val="Times New Roman"/>
        <family val="1"/>
        <charset val="238"/>
      </rPr>
      <t>, zaščitna, z antibakterijskim kompleksom, na koži naredi zaščitno plast, ki jo varuje pred škodljivimi snovmi in umazanijo, ne ovira normalnega delovanja kože, za nego rok po umivanju in razkuževanju, (kot 48 ali enakovredno), 125 ml</t>
    </r>
  </si>
  <si>
    <r>
      <rPr>
        <b/>
        <sz val="10"/>
        <color theme="1"/>
        <rFont val="Times New Roman"/>
        <family val="1"/>
        <charset val="238"/>
      </rPr>
      <t>Maska medicinska</t>
    </r>
    <r>
      <rPr>
        <sz val="10"/>
        <color theme="1"/>
        <rFont val="Times New Roman"/>
        <family val="1"/>
        <charset val="238"/>
      </rPr>
      <t xml:space="preserve"> z elastiko, za usta tip IIR,  EN14683, pakiranje 50/1</t>
    </r>
  </si>
  <si>
    <r>
      <rPr>
        <b/>
        <sz val="10"/>
        <color theme="1"/>
        <rFont val="Times New Roman"/>
        <family val="1"/>
        <charset val="238"/>
      </rPr>
      <t>Predpasnik</t>
    </r>
    <r>
      <rPr>
        <sz val="10"/>
        <color theme="1"/>
        <rFont val="Times New Roman"/>
        <family val="1"/>
        <charset val="238"/>
      </rPr>
      <t xml:space="preserve">, </t>
    </r>
    <r>
      <rPr>
        <b/>
        <sz val="10"/>
        <color theme="1"/>
        <rFont val="Times New Roman"/>
        <family val="1"/>
        <charset val="238"/>
      </rPr>
      <t>plastificirani</t>
    </r>
    <r>
      <rPr>
        <sz val="10"/>
        <color theme="1"/>
        <rFont val="Times New Roman"/>
        <family val="1"/>
        <charset val="238"/>
      </rPr>
      <t>, 80 cm, močnejši, z bombažnimi trakovi, pralen v pralnem stroju</t>
    </r>
  </si>
  <si>
    <r>
      <rPr>
        <b/>
        <sz val="10"/>
        <color theme="1"/>
        <rFont val="Times New Roman"/>
        <family val="1"/>
        <charset val="238"/>
      </rPr>
      <t>Predpasnik PE</t>
    </r>
    <r>
      <rPr>
        <sz val="10"/>
        <color theme="1"/>
        <rFont val="Times New Roman"/>
        <family val="1"/>
        <charset val="238"/>
      </rPr>
      <t xml:space="preserve"> beli, za enkratno uporabo, velikost 75 x 125, 100/1</t>
    </r>
  </si>
  <si>
    <r>
      <rPr>
        <b/>
        <sz val="10"/>
        <color theme="1"/>
        <rFont val="Times New Roman"/>
        <family val="1"/>
        <charset val="238"/>
      </rPr>
      <t>Plašč zaščitin</t>
    </r>
    <r>
      <rPr>
        <sz val="10"/>
        <color theme="1"/>
        <rFont val="Times New Roman"/>
        <family val="1"/>
        <charset val="238"/>
      </rPr>
      <t>i za enkratno uporabo 1/1 beli</t>
    </r>
  </si>
  <si>
    <r>
      <rPr>
        <b/>
        <sz val="10"/>
        <color theme="1"/>
        <rFont val="Times New Roman"/>
        <family val="1"/>
        <charset val="238"/>
      </rPr>
      <t xml:space="preserve">Halja PE </t>
    </r>
    <r>
      <rPr>
        <sz val="10"/>
        <color theme="1"/>
        <rFont val="Times New Roman"/>
        <family val="1"/>
        <charset val="238"/>
      </rPr>
      <t>bela</t>
    </r>
    <r>
      <rPr>
        <b/>
        <sz val="10"/>
        <color theme="1"/>
        <rFont val="Times New Roman"/>
        <family val="1"/>
        <charset val="238"/>
      </rPr>
      <t>,</t>
    </r>
    <r>
      <rPr>
        <sz val="10"/>
        <color theme="1"/>
        <rFont val="Times New Roman"/>
        <family val="1"/>
        <charset val="238"/>
      </rPr>
      <t xml:space="preserve"> za enkratno uporabo, 100/1</t>
    </r>
  </si>
  <si>
    <r>
      <rPr>
        <b/>
        <sz val="10"/>
        <color theme="1"/>
        <rFont val="Times New Roman"/>
        <family val="1"/>
        <charset val="238"/>
      </rPr>
      <t>Kuharska kapa</t>
    </r>
    <r>
      <rPr>
        <sz val="10"/>
        <color theme="1"/>
        <rFont val="Times New Roman"/>
        <family val="1"/>
        <charset val="238"/>
      </rPr>
      <t xml:space="preserve"> z elastiko , pak. 100/1, enota mere 1 pak =100 kap</t>
    </r>
  </si>
  <si>
    <r>
      <rPr>
        <b/>
        <sz val="10"/>
        <color theme="1"/>
        <rFont val="Times New Roman"/>
        <family val="1"/>
        <charset val="238"/>
      </rPr>
      <t>Tekoče milo za umivanje rok</t>
    </r>
    <r>
      <rPr>
        <sz val="10"/>
        <color theme="1"/>
        <rFont val="Times New Roman"/>
        <family val="1"/>
        <charset val="238"/>
      </rPr>
      <t>, v kartuši, primerno za milnike Eximatic in Ultimatik 1L, dermatološko testirano ( kot pink pearl ali enakovredno)</t>
    </r>
  </si>
  <si>
    <r>
      <rPr>
        <b/>
        <sz val="10"/>
        <color theme="1"/>
        <rFont val="Times New Roman"/>
        <family val="1"/>
        <charset val="238"/>
      </rPr>
      <t xml:space="preserve">Tekoče milo za umivanje rok v kartuši, </t>
    </r>
    <r>
      <rPr>
        <sz val="10"/>
        <color theme="1"/>
        <rFont val="Times New Roman"/>
        <family val="1"/>
        <charset val="238"/>
      </rPr>
      <t>primerno za milnik Katrin 1l, vsebuje glicerin, je dermatološko testirano (kot Sunnny Garden ali enakovredno). Embalaža zadostuje za min 1600 doziranj. Ima certifikat Ecolabel ter ISO 9001</t>
    </r>
  </si>
  <si>
    <r>
      <rPr>
        <b/>
        <sz val="10"/>
        <color theme="1"/>
        <rFont val="Times New Roman"/>
        <family val="1"/>
        <charset val="238"/>
      </rPr>
      <t xml:space="preserve">Penilo  v kartuši, primerno </t>
    </r>
    <r>
      <rPr>
        <sz val="10"/>
        <color theme="1"/>
        <rFont val="Times New Roman"/>
        <family val="1"/>
        <charset val="238"/>
      </rPr>
      <t>za penilnik Katrin 1l. Brez barve, brez vonja in parfuma, dermatološko testirano. pH 4,5, zadostuje za min 2500 doziranj. Ima certifikat Ecolabel ter ISO 9001.</t>
    </r>
  </si>
  <si>
    <r>
      <rPr>
        <b/>
        <sz val="10"/>
        <color theme="1"/>
        <rFont val="Times New Roman"/>
        <family val="1"/>
        <charset val="238"/>
      </rPr>
      <t>Tekoče dezinfekcijsko sredstvo za razkuževanje rok v tekočem koncentratu</t>
    </r>
    <r>
      <rPr>
        <sz val="10"/>
        <color theme="1"/>
        <rFont val="Times New Roman"/>
        <family val="1"/>
        <charset val="238"/>
      </rPr>
      <t>, na osnovi alkohola, 60-80% alkohola, pakirano do 500 ml, z dozirno pumpico. Izdelek mora biti vpisan v Register biocidov.</t>
    </r>
  </si>
  <si>
    <r>
      <rPr>
        <b/>
        <sz val="10"/>
        <color theme="1"/>
        <rFont val="Times New Roman"/>
        <family val="1"/>
        <charset val="238"/>
      </rPr>
      <t>Odstranjevalec vonjav</t>
    </r>
    <r>
      <rPr>
        <sz val="10"/>
        <color theme="1"/>
        <rFont val="Times New Roman"/>
        <family val="1"/>
        <charset val="238"/>
      </rPr>
      <t xml:space="preserve"> na bazi eteričnih olj, z dolgotrajnim delovanjem, brez potisnih plinov, Njegova sestava odstrani molekule, ki so vzrok za neprijetne vonjave; pakiran 0,75-1L enota mere : 1 kos=1L</t>
    </r>
  </si>
  <si>
    <r>
      <rPr>
        <b/>
        <sz val="10"/>
        <color theme="1"/>
        <rFont val="Times New Roman"/>
        <family val="1"/>
        <charset val="238"/>
      </rPr>
      <t xml:space="preserve">Osvežilno sredstvo v spreju, </t>
    </r>
    <r>
      <rPr>
        <sz val="10"/>
        <color theme="1"/>
        <rFont val="Times New Roman"/>
        <family val="1"/>
        <charset val="238"/>
      </rPr>
      <t>različni vonji, minimalno 250 ml</t>
    </r>
  </si>
  <si>
    <r>
      <rPr>
        <b/>
        <sz val="10"/>
        <color theme="1"/>
        <rFont val="Times New Roman"/>
        <family val="1"/>
        <charset val="238"/>
      </rPr>
      <t>Sprej za uničevanje mrčesa, z razpršilko</t>
    </r>
    <r>
      <rPr>
        <sz val="10"/>
        <color theme="1"/>
        <rFont val="Times New Roman"/>
        <family val="1"/>
        <charset val="238"/>
      </rPr>
      <t>, učinkovit proti vsem vrstam mrčesa, nestrupen za ljudi in domače živali. Odlikuje ga dolgotrajno delovanje - 4 tedne, je brez vonja, ne pušča madežev, se biološko razgradi, 500 ml (kot Biokill ali enakovredno) Izdelek mora biti vpisan v Register biocidov.</t>
    </r>
  </si>
  <si>
    <r>
      <rPr>
        <b/>
        <sz val="10"/>
        <color theme="1"/>
        <rFont val="Times New Roman"/>
        <family val="1"/>
        <charset val="238"/>
      </rPr>
      <t xml:space="preserve">SREDSTVO ZA STROJNO POMIVANJE POSODE </t>
    </r>
    <r>
      <rPr>
        <sz val="10"/>
        <color theme="1"/>
        <rFont val="Times New Roman"/>
        <family val="1"/>
        <charset val="238"/>
      </rPr>
      <t xml:space="preserve">visoko alkalno univerzalno pomivalno sredstvo za pomivanje bele in RF posode v kamnu (trdo), kozarcev in pribora v avtomatskih pomivalnih strojih,  Doziranje preko avtomatskih dozirnih naprav, ki jih ima ponudnik nameščene na stroju. Pakiranje v blok kartuši do 5 kg.  Za izračun </t>
    </r>
    <r>
      <rPr>
        <i/>
        <sz val="10"/>
        <color theme="1"/>
        <rFont val="Times New Roman"/>
        <family val="1"/>
        <charset val="238"/>
      </rPr>
      <t>upošt. dozirna koncentracija  sredstva s porabo 1-2 g/l.( S</t>
    </r>
    <r>
      <rPr>
        <i/>
        <sz val="10"/>
        <color rgb="FFFF0000"/>
        <rFont val="Times New Roman"/>
        <family val="1"/>
        <charset val="238"/>
      </rPr>
      <t>REDNJA VREDNOST 1,5G/L</t>
    </r>
    <r>
      <rPr>
        <i/>
        <sz val="10"/>
        <color theme="1"/>
        <rFont val="Times New Roman"/>
        <family val="1"/>
        <charset val="238"/>
      </rPr>
      <t>)</t>
    </r>
    <r>
      <rPr>
        <sz val="10"/>
        <color theme="1"/>
        <rFont val="Times New Roman"/>
        <family val="1"/>
        <charset val="238"/>
      </rPr>
      <t xml:space="preserve"> </t>
    </r>
    <r>
      <rPr>
        <sz val="9"/>
        <color theme="1"/>
        <rFont val="Times New Roman"/>
        <family val="1"/>
        <charset val="238"/>
      </rPr>
      <t>SREDSTVO MORA USTREZATI DOZIRNIM NAPRAVAM ZA</t>
    </r>
    <r>
      <rPr>
        <b/>
        <sz val="9"/>
        <color theme="1"/>
        <rFont val="Times New Roman"/>
        <family val="1"/>
        <charset val="238"/>
      </rPr>
      <t xml:space="preserve"> WINTERHALTERJEV</t>
    </r>
    <r>
      <rPr>
        <sz val="9"/>
        <color theme="1"/>
        <rFont val="Times New Roman"/>
        <family val="1"/>
        <charset val="238"/>
      </rPr>
      <t xml:space="preserve"> POMIVALNI STROJ OZ. DOZATOR.</t>
    </r>
    <r>
      <rPr>
        <sz val="10"/>
        <color theme="1"/>
        <rFont val="Times New Roman"/>
        <family val="1"/>
        <charset val="238"/>
      </rPr>
      <t xml:space="preserve"> </t>
    </r>
  </si>
  <si>
    <r>
      <rPr>
        <b/>
        <sz val="10"/>
        <color theme="1"/>
        <rFont val="Times New Roman"/>
        <family val="1"/>
        <charset val="238"/>
      </rPr>
      <t>KONCENTRIRANO KISLO IZPIRALNO SREDSTVO</t>
    </r>
    <r>
      <rPr>
        <sz val="10"/>
        <color theme="1"/>
        <rFont val="Times New Roman"/>
        <family val="1"/>
        <charset val="238"/>
      </rPr>
      <t xml:space="preserve"> za sušenje RF in plastične posode, kozarcev; posebej primerno za trdo vodo, pakiranje v kanistru  5  do 10 l, doziranje preko avtomatskih dozirnih naprav/avtomatsko doziranje, za izračun upoštevana dozirna koncentracija sporabo  0,1-0,4 ml/l (</t>
    </r>
    <r>
      <rPr>
        <sz val="10"/>
        <color rgb="FFFF0000"/>
        <rFont val="Times New Roman"/>
        <family val="1"/>
        <charset val="238"/>
      </rPr>
      <t>UPOŠTEVANA SREDNJA VREDNOST 0,3 ML/L)</t>
    </r>
    <r>
      <rPr>
        <sz val="10"/>
        <color theme="1"/>
        <rFont val="Times New Roman"/>
        <family val="1"/>
        <charset val="238"/>
      </rPr>
      <t xml:space="preserve">  )</t>
    </r>
  </si>
  <si>
    <t>ZA POZICIJE 1,2,3 IN 4 BO MORAL NAJUGODNEJŠI PONUDNIK PREDLOŽITI  VZORCE.</t>
  </si>
  <si>
    <r>
      <rPr>
        <b/>
        <sz val="10"/>
        <rFont val="Times New Roman"/>
        <family val="1"/>
        <charset val="238"/>
      </rPr>
      <t xml:space="preserve">SREDSTVO ZA STROJNO POMIVANJE POSODE </t>
    </r>
    <r>
      <rPr>
        <sz val="10"/>
        <rFont val="Times New Roman"/>
        <family val="1"/>
        <charset val="238"/>
      </rPr>
      <t xml:space="preserve">tekoče visoko alkalno univerzalno pomivalno sredstvo, za pomivanje bele in RF posode,  kozarcev in pribora v pomivalnih strojih. Doziranje preko avtomatskih dozirnih naprav. Pakiranje kanister 10 -25 l ; za izračun </t>
    </r>
    <r>
      <rPr>
        <i/>
        <sz val="10"/>
        <rFont val="Times New Roman"/>
        <family val="1"/>
        <charset val="238"/>
      </rPr>
      <t>upošt. dozirna koncentracija sredstva s porabo 2-4 ML/l - (SREDNJA VREDNOST 3ML/L)</t>
    </r>
    <r>
      <rPr>
        <sz val="10"/>
        <rFont val="Times New Roman"/>
        <family val="1"/>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</si>
</sst>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0"/>
    <numFmt numFmtId="165" formatCode="_-* #,##0.00\ &quot;SIT&quot;_-;\-* #,##0.00\ &quot;SIT&quot;_-;_-* &quot;-&quot;??\ &quot;SIT&quot;_-;_-@_-"/>
    <numFmt numFmtId="166" formatCode="_-* #,##0.00\ _S_I_T_-;\-* #,##0.00\ _S_I_T_-;_-* &quot;-&quot;??\ _S_I_T_-;_-@_-"/>
    <numFmt numFmtId="167" formatCode="0.0"/>
  </numFmts>
  <fonts count="104">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1"/>
      <color indexed="8"/>
      <name val="Times New Roman"/>
      <family val="1"/>
      <charset val="238"/>
    </font>
    <font>
      <sz val="11"/>
      <color indexed="8"/>
      <name val="Times New Roman"/>
      <family val="1"/>
      <charset val="238"/>
    </font>
    <font>
      <b/>
      <sz val="14"/>
      <color indexed="8"/>
      <name val="Times New Roman"/>
      <family val="1"/>
      <charset val="238"/>
    </font>
    <font>
      <sz val="12"/>
      <color indexed="8"/>
      <name val="Times New Roman"/>
      <family val="1"/>
      <charset val="238"/>
    </font>
    <font>
      <sz val="14"/>
      <color indexed="8"/>
      <name val="Times New Roman"/>
      <family val="1"/>
      <charset val="238"/>
    </font>
    <font>
      <sz val="14"/>
      <color indexed="8"/>
      <name val="Calibri"/>
      <family val="2"/>
      <charset val="238"/>
    </font>
    <font>
      <sz val="12"/>
      <name val="Times New Roman"/>
      <family val="1"/>
      <charset val="238"/>
    </font>
    <font>
      <sz val="12"/>
      <color indexed="8"/>
      <name val="Calibri"/>
      <family val="2"/>
      <charset val="238"/>
    </font>
    <font>
      <b/>
      <sz val="11"/>
      <color indexed="8"/>
      <name val="Times New Roman"/>
      <family val="1"/>
      <charset val="238"/>
    </font>
    <font>
      <sz val="11"/>
      <color indexed="8"/>
      <name val="Times New Roman"/>
      <family val="1"/>
      <charset val="238"/>
    </font>
    <font>
      <sz val="10"/>
      <name val="Times New Roman"/>
      <family val="1"/>
      <charset val="238"/>
    </font>
    <font>
      <b/>
      <sz val="10"/>
      <name val="Times New Roman"/>
      <family val="1"/>
      <charset val="238"/>
    </font>
    <font>
      <sz val="11"/>
      <name val="Times New Roman"/>
      <family val="1"/>
      <charset val="238"/>
    </font>
    <font>
      <b/>
      <sz val="8"/>
      <name val="Times New Roman"/>
      <family val="1"/>
      <charset val="238"/>
    </font>
    <font>
      <sz val="10"/>
      <color indexed="8"/>
      <name val="Times New Roman"/>
      <family val="1"/>
      <charset val="238"/>
    </font>
    <font>
      <b/>
      <sz val="10"/>
      <color indexed="8"/>
      <name val="Times New Roman"/>
      <family val="1"/>
      <charset val="238"/>
    </font>
    <font>
      <b/>
      <sz val="11"/>
      <name val="Times New Roman"/>
      <family val="1"/>
      <charset val="238"/>
    </font>
    <font>
      <sz val="10"/>
      <name val="Arial"/>
      <family val="2"/>
      <charset val="238"/>
    </font>
    <font>
      <sz val="10"/>
      <name val="Arial CE"/>
      <charset val="238"/>
    </font>
    <font>
      <sz val="9"/>
      <name val="Times New Roman"/>
      <family val="1"/>
      <charset val="238"/>
    </font>
    <font>
      <sz val="9"/>
      <color indexed="8"/>
      <name val="Times New Roman"/>
      <family val="1"/>
      <charset val="238"/>
    </font>
    <font>
      <sz val="9"/>
      <color rgb="FFFF0000"/>
      <name val="Times New Roman"/>
      <family val="1"/>
      <charset val="238"/>
    </font>
    <font>
      <b/>
      <sz val="9"/>
      <color indexed="8"/>
      <name val="Times New Roman"/>
      <family val="1"/>
      <charset val="238"/>
    </font>
    <font>
      <b/>
      <u/>
      <sz val="10"/>
      <color indexed="8"/>
      <name val="Times New Roman"/>
      <family val="1"/>
      <charset val="238"/>
    </font>
    <font>
      <sz val="7"/>
      <color rgb="FF000000"/>
      <name val="tahoma"/>
      <family val="2"/>
      <charset val="238"/>
    </font>
    <font>
      <b/>
      <i/>
      <sz val="11"/>
      <color theme="1"/>
      <name val="Times New Roman"/>
      <family val="1"/>
      <charset val="238"/>
    </font>
    <font>
      <i/>
      <sz val="11"/>
      <color theme="1"/>
      <name val="Times New Roman"/>
      <family val="1"/>
      <charset val="238"/>
    </font>
    <font>
      <i/>
      <sz val="11"/>
      <color indexed="8"/>
      <name val="Times New Roman"/>
      <family val="1"/>
      <charset val="238"/>
    </font>
    <font>
      <sz val="10"/>
      <color rgb="FFFF0000"/>
      <name val="Arial"/>
      <family val="2"/>
      <charset val="238"/>
    </font>
    <font>
      <u/>
      <sz val="10"/>
      <color indexed="12"/>
      <name val="Arial CE"/>
      <charset val="238"/>
    </font>
    <font>
      <b/>
      <sz val="14"/>
      <name val="Times New Roman"/>
      <family val="1"/>
      <charset val="238"/>
    </font>
    <font>
      <sz val="10"/>
      <name val="Arial"/>
      <family val="2"/>
      <charset val="238"/>
    </font>
    <font>
      <b/>
      <sz val="12"/>
      <color indexed="8"/>
      <name val="Times New Roman"/>
      <family val="1"/>
      <charset val="238"/>
    </font>
    <font>
      <sz val="11"/>
      <color theme="1"/>
      <name val="Times New Roman"/>
      <family val="1"/>
      <charset val="238"/>
    </font>
    <font>
      <u/>
      <sz val="10"/>
      <color indexed="8"/>
      <name val="Times New Roman"/>
      <family val="1"/>
      <charset val="238"/>
    </font>
    <font>
      <sz val="8"/>
      <name val="Times New Roman"/>
      <family val="1"/>
      <charset val="238"/>
    </font>
    <font>
      <sz val="8"/>
      <color indexed="8"/>
      <name val="Times New Roman"/>
      <family val="1"/>
      <charset val="238"/>
    </font>
    <font>
      <b/>
      <sz val="8"/>
      <color indexed="8"/>
      <name val="Times New Roman"/>
      <family val="1"/>
      <charset val="238"/>
    </font>
    <font>
      <b/>
      <i/>
      <sz val="12"/>
      <color indexed="8"/>
      <name val="Times New Roman"/>
      <family val="1"/>
      <charset val="238"/>
    </font>
    <font>
      <sz val="11"/>
      <name val="Arial"/>
      <family val="2"/>
      <charset val="238"/>
    </font>
    <font>
      <b/>
      <i/>
      <sz val="9"/>
      <color indexed="8"/>
      <name val="Times New Roman"/>
      <family val="1"/>
      <charset val="238"/>
    </font>
    <font>
      <i/>
      <sz val="9"/>
      <color indexed="8"/>
      <name val="Times New Roman"/>
      <family val="1"/>
      <charset val="238"/>
    </font>
    <font>
      <b/>
      <i/>
      <sz val="9"/>
      <name val="Times New Roman"/>
      <family val="1"/>
      <charset val="238"/>
    </font>
    <font>
      <i/>
      <sz val="9"/>
      <name val="Arial"/>
      <family val="2"/>
      <charset val="238"/>
    </font>
    <font>
      <i/>
      <sz val="9"/>
      <name val="Arial CE"/>
      <charset val="238"/>
    </font>
    <font>
      <b/>
      <sz val="11"/>
      <color rgb="FFFF0000"/>
      <name val="Times New Roman"/>
      <family val="1"/>
      <charset val="238"/>
    </font>
    <font>
      <b/>
      <sz val="10"/>
      <color rgb="FFFF0000"/>
      <name val="Arial"/>
      <family val="2"/>
      <charset val="238"/>
    </font>
    <font>
      <u/>
      <sz val="11"/>
      <color theme="10"/>
      <name val="Calibri"/>
      <family val="2"/>
      <charset val="238"/>
    </font>
    <font>
      <sz val="11"/>
      <color rgb="FFFF0000"/>
      <name val="Times New Roman"/>
      <family val="1"/>
      <charset val="238"/>
    </font>
    <font>
      <sz val="12"/>
      <color rgb="FFFF0000"/>
      <name val="Times New Roman"/>
      <family val="1"/>
      <charset val="238"/>
    </font>
    <font>
      <sz val="10"/>
      <color rgb="FFFF0000"/>
      <name val="Arial CE"/>
      <charset val="238"/>
    </font>
    <font>
      <b/>
      <sz val="10"/>
      <name val="Arial"/>
      <family val="2"/>
      <charset val="238"/>
    </font>
    <font>
      <i/>
      <sz val="12"/>
      <name val="Times New Roman"/>
      <family val="1"/>
      <charset val="238"/>
    </font>
    <font>
      <sz val="14"/>
      <color rgb="FFFF0000"/>
      <name val="Calibri"/>
      <family val="2"/>
      <charset val="238"/>
    </font>
    <font>
      <sz val="12"/>
      <color rgb="FFFF0000"/>
      <name val="Calibri"/>
      <family val="2"/>
      <charset val="238"/>
    </font>
    <font>
      <sz val="9"/>
      <color theme="1"/>
      <name val="Times New Roman"/>
      <family val="1"/>
      <charset val="238"/>
    </font>
    <font>
      <sz val="10"/>
      <color theme="1"/>
      <name val="Times New Roman"/>
      <family val="1"/>
      <charset val="238"/>
    </font>
    <font>
      <b/>
      <sz val="10"/>
      <color theme="1"/>
      <name val="Times New Roman"/>
      <family val="1"/>
      <charset val="238"/>
    </font>
    <font>
      <sz val="10"/>
      <color theme="1"/>
      <name val="Arial"/>
      <family val="2"/>
      <charset val="238"/>
    </font>
    <font>
      <b/>
      <sz val="9"/>
      <color theme="1"/>
      <name val="Times New Roman"/>
      <family val="1"/>
      <charset val="238"/>
    </font>
    <font>
      <sz val="12"/>
      <color theme="1"/>
      <name val="Times New Roman"/>
      <family val="1"/>
      <charset val="238"/>
    </font>
    <font>
      <b/>
      <sz val="11"/>
      <color theme="1"/>
      <name val="Times New Roman"/>
      <family val="1"/>
      <charset val="238"/>
    </font>
    <font>
      <i/>
      <sz val="10"/>
      <color theme="1"/>
      <name val="Times New Roman"/>
      <family val="1"/>
      <charset val="238"/>
    </font>
    <font>
      <b/>
      <u/>
      <sz val="11"/>
      <name val="Times New Roman"/>
      <family val="1"/>
      <charset val="238"/>
    </font>
    <font>
      <b/>
      <sz val="12"/>
      <color theme="1"/>
      <name val="Times New Roman"/>
      <family val="1"/>
      <charset val="238"/>
    </font>
    <font>
      <b/>
      <sz val="14"/>
      <color theme="1"/>
      <name val="Times New Roman"/>
      <family val="1"/>
      <charset val="238"/>
    </font>
    <font>
      <b/>
      <sz val="12"/>
      <color rgb="FFFF0000"/>
      <name val="Times New Roman"/>
      <family val="1"/>
      <charset val="238"/>
    </font>
    <font>
      <strike/>
      <sz val="10"/>
      <color theme="1"/>
      <name val="Times New Roman"/>
      <family val="1"/>
      <charset val="238"/>
    </font>
    <font>
      <sz val="12"/>
      <color theme="1"/>
      <name val="Arial"/>
      <family val="2"/>
      <charset val="238"/>
    </font>
    <font>
      <b/>
      <sz val="10"/>
      <color theme="1"/>
      <name val="Arial"/>
      <family val="2"/>
      <charset val="238"/>
    </font>
    <font>
      <sz val="10"/>
      <color theme="1"/>
      <name val="Aptos Narrow"/>
      <family val="2"/>
    </font>
    <font>
      <i/>
      <sz val="10"/>
      <color rgb="FFFF0000"/>
      <name val="Times New Roman"/>
      <family val="1"/>
      <charset val="238"/>
    </font>
    <font>
      <sz val="10"/>
      <color rgb="FFFF0000"/>
      <name val="Times New Roman"/>
      <family val="1"/>
      <charset val="238"/>
    </font>
    <font>
      <b/>
      <sz val="9"/>
      <name val="Times New Roman"/>
      <family val="1"/>
      <charset val="238"/>
    </font>
    <font>
      <i/>
      <sz val="10"/>
      <name val="Times New Roman"/>
      <family val="1"/>
      <charset val="238"/>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D9"/>
        <bgColor indexed="64"/>
      </patternFill>
    </fill>
    <fill>
      <patternFill patternType="solid">
        <fgColor rgb="FFFDFA7F"/>
        <bgColor indexed="64"/>
      </patternFill>
    </fill>
    <fill>
      <patternFill patternType="solid">
        <fgColor rgb="FFCCFFFF"/>
        <bgColor indexed="64"/>
      </patternFill>
    </fill>
    <fill>
      <patternFill patternType="solid">
        <fgColor rgb="FFFFFF99"/>
        <bgColor indexed="64"/>
      </patternFill>
    </fill>
    <fill>
      <patternFill patternType="solid">
        <fgColor rgb="FF82F47C"/>
        <bgColor indexed="64"/>
      </patternFill>
    </fill>
    <fill>
      <patternFill patternType="solid">
        <fgColor rgb="FFFCCCC8"/>
        <bgColor indexed="64"/>
      </patternFill>
    </fill>
    <fill>
      <patternFill patternType="solid">
        <fgColor rgb="FFDAF2FA"/>
        <bgColor indexed="64"/>
      </patternFill>
    </fill>
    <fill>
      <patternFill patternType="solid">
        <fgColor rgb="FFFDDBF6"/>
        <bgColor indexed="64"/>
      </patternFill>
    </fill>
    <fill>
      <patternFill patternType="solid">
        <fgColor rgb="FFFC7073"/>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rgb="FFFFFFFF"/>
        <bgColor indexed="64"/>
      </patternFill>
    </fill>
    <fill>
      <patternFill patternType="solid">
        <fgColor theme="0"/>
        <bgColor indexed="64"/>
      </patternFill>
    </fill>
    <fill>
      <patternFill patternType="solid">
        <fgColor rgb="FF00FF00"/>
        <bgColor indexed="64"/>
      </patternFill>
    </fill>
    <fill>
      <patternFill patternType="solid">
        <fgColor theme="7" tint="0.59999389629810485"/>
        <bgColor indexed="64"/>
      </patternFill>
    </fill>
    <fill>
      <patternFill patternType="solid">
        <fgColor rgb="FF33CC33"/>
        <bgColor indexed="64"/>
      </patternFill>
    </fill>
    <fill>
      <patternFill patternType="solid">
        <fgColor rgb="FF66FF33"/>
        <bgColor indexed="64"/>
      </patternFill>
    </fill>
    <fill>
      <patternFill patternType="solid">
        <fgColor theme="9"/>
        <bgColor indexed="64"/>
      </patternFill>
    </fill>
    <fill>
      <patternFill patternType="solid">
        <fgColor theme="9" tint="0.59999389629810485"/>
        <bgColor indexed="64"/>
      </patternFill>
    </fill>
  </fills>
  <borders count="7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style="thin">
        <color indexed="64"/>
      </top>
      <bottom style="thin">
        <color indexed="64"/>
      </bottom>
      <diagonal/>
    </border>
    <border>
      <left/>
      <right/>
      <top style="hair">
        <color indexed="64"/>
      </top>
      <bottom/>
      <diagonal/>
    </border>
    <border>
      <left/>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8"/>
      </left>
      <right/>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678">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3" borderId="0" applyNumberFormat="0" applyBorder="0" applyAlignment="0" applyProtection="0"/>
    <xf numFmtId="0" fontId="15" fillId="20" borderId="1" applyNumberFormat="0" applyAlignment="0" applyProtection="0"/>
    <xf numFmtId="0" fontId="16" fillId="21" borderId="2" applyNumberFormat="0" applyAlignment="0" applyProtection="0"/>
    <xf numFmtId="0" fontId="17" fillId="0" borderId="0" applyNumberFormat="0" applyFill="0" applyBorder="0" applyAlignment="0" applyProtection="0"/>
    <xf numFmtId="0" fontId="18" fillId="4" borderId="0" applyNumberFormat="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7" borderId="1" applyNumberFormat="0" applyAlignment="0" applyProtection="0"/>
    <xf numFmtId="0" fontId="23" fillId="0" borderId="6" applyNumberFormat="0" applyFill="0" applyAlignment="0" applyProtection="0"/>
    <xf numFmtId="0" fontId="24" fillId="22" borderId="0" applyNumberFormat="0" applyBorder="0" applyAlignment="0" applyProtection="0"/>
    <xf numFmtId="0" fontId="12" fillId="23" borderId="7" applyNumberFormat="0" applyFont="0" applyAlignment="0" applyProtection="0"/>
    <xf numFmtId="0" fontId="25" fillId="20" borderId="8" applyNumberFormat="0" applyAlignment="0" applyProtection="0"/>
    <xf numFmtId="0" fontId="26" fillId="0" borderId="0" applyNumberFormat="0" applyFill="0" applyBorder="0" applyAlignment="0" applyProtection="0"/>
    <xf numFmtId="0" fontId="27" fillId="0" borderId="9" applyNumberFormat="0" applyFill="0" applyAlignment="0" applyProtection="0"/>
    <xf numFmtId="0" fontId="28" fillId="0" borderId="0" applyNumberFormat="0" applyFill="0" applyBorder="0" applyAlignment="0" applyProtection="0"/>
    <xf numFmtId="0" fontId="11" fillId="0" borderId="0"/>
    <xf numFmtId="0" fontId="46" fillId="0" borderId="0"/>
    <xf numFmtId="0" fontId="47" fillId="0" borderId="0"/>
    <xf numFmtId="0" fontId="11" fillId="0" borderId="0"/>
    <xf numFmtId="0" fontId="46" fillId="0" borderId="0"/>
    <xf numFmtId="0" fontId="47" fillId="0" borderId="0"/>
    <xf numFmtId="44" fontId="47" fillId="0" borderId="0" applyFont="0" applyFill="0" applyBorder="0" applyAlignment="0" applyProtection="0"/>
    <xf numFmtId="0" fontId="10" fillId="0" borderId="0"/>
    <xf numFmtId="0" fontId="9" fillId="0" borderId="0"/>
    <xf numFmtId="0" fontId="53" fillId="37" borderId="0">
      <alignment horizontal="left" vertical="top"/>
    </xf>
    <xf numFmtId="0" fontId="58" fillId="0" borderId="0" applyNumberFormat="0" applyFill="0" applyBorder="0" applyAlignment="0" applyProtection="0">
      <alignment vertical="top"/>
      <protection locked="0"/>
    </xf>
    <xf numFmtId="9" fontId="60" fillId="0" borderId="0" applyFont="0" applyFill="0" applyBorder="0" applyAlignment="0" applyProtection="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6" fillId="0" borderId="0" applyNumberFormat="0" applyFill="0" applyBorder="0" applyAlignment="0" applyProtection="0">
      <alignment vertical="top"/>
      <protection locked="0"/>
    </xf>
    <xf numFmtId="166" fontId="6" fillId="0" borderId="0" applyFont="0" applyFill="0" applyBorder="0" applyAlignment="0" applyProtection="0"/>
    <xf numFmtId="0" fontId="6" fillId="0" borderId="0"/>
    <xf numFmtId="0" fontId="6" fillId="0" borderId="0"/>
    <xf numFmtId="0" fontId="6" fillId="0" borderId="0"/>
    <xf numFmtId="0" fontId="6" fillId="0" borderId="0"/>
    <xf numFmtId="9" fontId="46" fillId="0" borderId="0" applyFont="0" applyFill="0" applyBorder="0" applyAlignment="0" applyProtection="0"/>
    <xf numFmtId="0" fontId="6" fillId="0" borderId="0"/>
    <xf numFmtId="0" fontId="6" fillId="0" borderId="0"/>
    <xf numFmtId="0" fontId="6" fillId="0" borderId="0"/>
    <xf numFmtId="0" fontId="6" fillId="0" borderId="0"/>
    <xf numFmtId="165"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0" fontId="2" fillId="0" borderId="0"/>
    <xf numFmtId="44" fontId="4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1" fillId="0" borderId="0"/>
    <xf numFmtId="44" fontId="4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cellStyleXfs>
  <cellXfs count="603">
    <xf numFmtId="0" fontId="0" fillId="0" borderId="0" xfId="0"/>
    <xf numFmtId="0" fontId="29" fillId="0" borderId="10" xfId="0" applyFont="1" applyBorder="1" applyProtection="1">
      <protection locked="0"/>
    </xf>
    <xf numFmtId="0" fontId="30" fillId="0" borderId="12" xfId="0" applyFont="1" applyBorder="1" applyProtection="1">
      <protection locked="0"/>
    </xf>
    <xf numFmtId="0" fontId="31" fillId="0" borderId="0" xfId="0" applyFont="1" applyAlignment="1">
      <alignment horizontal="center"/>
    </xf>
    <xf numFmtId="0" fontId="31" fillId="0" borderId="0" xfId="0" applyFont="1"/>
    <xf numFmtId="0" fontId="30" fillId="0" borderId="0" xfId="0" applyFont="1" applyAlignment="1">
      <alignment horizontal="center"/>
    </xf>
    <xf numFmtId="0" fontId="30" fillId="0" borderId="0" xfId="0" applyFont="1"/>
    <xf numFmtId="0" fontId="33" fillId="0" borderId="0" xfId="0" applyFont="1"/>
    <xf numFmtId="0" fontId="34" fillId="0" borderId="0" xfId="0" applyFont="1"/>
    <xf numFmtId="0" fontId="32" fillId="0" borderId="0" xfId="0" applyFont="1"/>
    <xf numFmtId="0" fontId="36" fillId="0" borderId="0" xfId="0" applyFont="1"/>
    <xf numFmtId="4" fontId="32" fillId="0" borderId="0" xfId="0" applyNumberFormat="1" applyFont="1" applyAlignment="1">
      <alignment horizontal="right"/>
    </xf>
    <xf numFmtId="0" fontId="32" fillId="0" borderId="0" xfId="0" applyFont="1" applyProtection="1">
      <protection locked="0"/>
    </xf>
    <xf numFmtId="0" fontId="37" fillId="0" borderId="0" xfId="0" applyFont="1"/>
    <xf numFmtId="0" fontId="38" fillId="0" borderId="0" xfId="0" applyFont="1"/>
    <xf numFmtId="0" fontId="30" fillId="0" borderId="0" xfId="0" applyFont="1" applyProtection="1">
      <protection locked="0"/>
    </xf>
    <xf numFmtId="0" fontId="39" fillId="0" borderId="0" xfId="0" applyFont="1"/>
    <xf numFmtId="4" fontId="32" fillId="0" borderId="0" xfId="0" applyNumberFormat="1" applyFont="1" applyAlignment="1" applyProtection="1">
      <alignment horizontal="right"/>
      <protection locked="0"/>
    </xf>
    <xf numFmtId="4" fontId="33" fillId="0" borderId="0" xfId="0" applyNumberFormat="1" applyFont="1" applyAlignment="1" applyProtection="1">
      <alignment horizontal="right"/>
      <protection locked="0"/>
    </xf>
    <xf numFmtId="3" fontId="30" fillId="24" borderId="24" xfId="0" applyNumberFormat="1" applyFont="1" applyFill="1" applyBorder="1" applyAlignment="1">
      <alignment horizontal="center"/>
    </xf>
    <xf numFmtId="0" fontId="30" fillId="25" borderId="24" xfId="0" applyFont="1" applyFill="1" applyBorder="1" applyAlignment="1">
      <alignment horizontal="center"/>
    </xf>
    <xf numFmtId="3" fontId="30" fillId="24" borderId="15" xfId="0" applyNumberFormat="1" applyFont="1" applyFill="1" applyBorder="1" applyAlignment="1">
      <alignment horizontal="center"/>
    </xf>
    <xf numFmtId="3" fontId="30" fillId="24" borderId="18" xfId="0" applyNumberFormat="1" applyFont="1" applyFill="1" applyBorder="1" applyAlignment="1">
      <alignment horizontal="center"/>
    </xf>
    <xf numFmtId="3" fontId="30" fillId="24" borderId="21" xfId="0" applyNumberFormat="1" applyFont="1" applyFill="1" applyBorder="1" applyAlignment="1">
      <alignment horizontal="center"/>
    </xf>
    <xf numFmtId="0" fontId="30" fillId="25" borderId="15" xfId="0" applyFont="1" applyFill="1" applyBorder="1" applyAlignment="1">
      <alignment horizontal="center"/>
    </xf>
    <xf numFmtId="0" fontId="30" fillId="25" borderId="18" xfId="0" applyFont="1" applyFill="1" applyBorder="1" applyAlignment="1">
      <alignment horizontal="center"/>
    </xf>
    <xf numFmtId="0" fontId="30" fillId="25" borderId="21" xfId="0" applyFont="1" applyFill="1" applyBorder="1" applyAlignment="1">
      <alignment horizontal="center"/>
    </xf>
    <xf numFmtId="4" fontId="30" fillId="0" borderId="0" xfId="0" applyNumberFormat="1" applyFont="1"/>
    <xf numFmtId="0" fontId="29" fillId="0" borderId="0" xfId="0" applyFont="1"/>
    <xf numFmtId="0" fontId="41" fillId="0" borderId="27" xfId="0" applyFont="1" applyBorder="1" applyAlignment="1">
      <alignment horizontal="right" vertical="center"/>
    </xf>
    <xf numFmtId="4" fontId="29" fillId="27" borderId="24" xfId="0" applyNumberFormat="1" applyFont="1" applyFill="1" applyBorder="1" applyAlignment="1">
      <alignment horizontal="center"/>
    </xf>
    <xf numFmtId="0" fontId="30" fillId="28" borderId="24" xfId="0" applyFont="1" applyFill="1" applyBorder="1" applyAlignment="1">
      <alignment horizontal="center"/>
    </xf>
    <xf numFmtId="0" fontId="30" fillId="30" borderId="32" xfId="0" applyFont="1" applyFill="1" applyBorder="1" applyAlignment="1">
      <alignment horizontal="center"/>
    </xf>
    <xf numFmtId="1" fontId="30" fillId="32" borderId="24" xfId="0" applyNumberFormat="1" applyFont="1" applyFill="1" applyBorder="1" applyAlignment="1">
      <alignment horizontal="center"/>
    </xf>
    <xf numFmtId="0" fontId="30" fillId="33" borderId="24" xfId="0" applyFont="1" applyFill="1" applyBorder="1" applyAlignment="1">
      <alignment horizontal="center"/>
    </xf>
    <xf numFmtId="4" fontId="30" fillId="32" borderId="15" xfId="0" applyNumberFormat="1" applyFont="1" applyFill="1" applyBorder="1" applyAlignment="1">
      <alignment horizontal="center"/>
    </xf>
    <xf numFmtId="4" fontId="30" fillId="32" borderId="18" xfId="0" applyNumberFormat="1" applyFont="1" applyFill="1" applyBorder="1" applyAlignment="1">
      <alignment horizontal="center"/>
    </xf>
    <xf numFmtId="4" fontId="30" fillId="32" borderId="21" xfId="0" applyNumberFormat="1" applyFont="1" applyFill="1" applyBorder="1" applyAlignment="1">
      <alignment horizontal="center"/>
    </xf>
    <xf numFmtId="0" fontId="30" fillId="33" borderId="15" xfId="0" applyFont="1" applyFill="1" applyBorder="1" applyAlignment="1">
      <alignment horizontal="center"/>
    </xf>
    <xf numFmtId="0" fontId="30" fillId="33" borderId="18" xfId="0" applyFont="1" applyFill="1" applyBorder="1" applyAlignment="1">
      <alignment horizontal="center"/>
    </xf>
    <xf numFmtId="0" fontId="30" fillId="33" borderId="21" xfId="0" applyFont="1" applyFill="1" applyBorder="1" applyAlignment="1">
      <alignment horizontal="center"/>
    </xf>
    <xf numFmtId="0" fontId="30" fillId="30" borderId="19" xfId="0" applyFont="1" applyFill="1" applyBorder="1" applyAlignment="1">
      <alignment horizontal="center"/>
    </xf>
    <xf numFmtId="0" fontId="30" fillId="30" borderId="22" xfId="0" applyFont="1" applyFill="1" applyBorder="1" applyAlignment="1">
      <alignment horizontal="center"/>
    </xf>
    <xf numFmtId="0" fontId="29" fillId="28" borderId="15" xfId="0" applyFont="1" applyFill="1" applyBorder="1" applyAlignment="1">
      <alignment horizontal="center"/>
    </xf>
    <xf numFmtId="0" fontId="29" fillId="28" borderId="18" xfId="0" applyFont="1" applyFill="1" applyBorder="1" applyAlignment="1">
      <alignment horizontal="center"/>
    </xf>
    <xf numFmtId="0" fontId="29" fillId="28" borderId="21" xfId="0" applyFont="1" applyFill="1" applyBorder="1" applyAlignment="1">
      <alignment horizontal="center"/>
    </xf>
    <xf numFmtId="4" fontId="29" fillId="27" borderId="15" xfId="0" applyNumberFormat="1" applyFont="1" applyFill="1" applyBorder="1" applyAlignment="1">
      <alignment horizontal="center"/>
    </xf>
    <xf numFmtId="4" fontId="29" fillId="27" borderId="18" xfId="0" applyNumberFormat="1" applyFont="1" applyFill="1" applyBorder="1" applyAlignment="1">
      <alignment horizontal="center"/>
    </xf>
    <xf numFmtId="4" fontId="29" fillId="27" borderId="21" xfId="0" applyNumberFormat="1" applyFont="1" applyFill="1" applyBorder="1" applyAlignment="1">
      <alignment horizontal="center"/>
    </xf>
    <xf numFmtId="3" fontId="41" fillId="0" borderId="27" xfId="0" applyNumberFormat="1" applyFont="1" applyBorder="1" applyAlignment="1">
      <alignment horizontal="center" vertical="center"/>
    </xf>
    <xf numFmtId="4" fontId="32" fillId="0" borderId="27" xfId="0" applyNumberFormat="1" applyFont="1" applyBorder="1" applyAlignment="1" applyProtection="1">
      <alignment horizontal="right" vertical="center"/>
      <protection locked="0"/>
    </xf>
    <xf numFmtId="4" fontId="32" fillId="27" borderId="27" xfId="0" applyNumberFormat="1" applyFont="1" applyFill="1" applyBorder="1" applyAlignment="1" applyProtection="1">
      <alignment horizontal="right" vertical="center"/>
      <protection locked="0"/>
    </xf>
    <xf numFmtId="4" fontId="32" fillId="28" borderId="27" xfId="0" applyNumberFormat="1" applyFont="1" applyFill="1" applyBorder="1" applyAlignment="1" applyProtection="1">
      <alignment horizontal="right" vertical="center"/>
      <protection locked="0"/>
    </xf>
    <xf numFmtId="4" fontId="32" fillId="0" borderId="21" xfId="0" applyNumberFormat="1" applyFont="1" applyBorder="1" applyAlignment="1" applyProtection="1">
      <alignment horizontal="right" vertical="center"/>
      <protection locked="0"/>
    </xf>
    <xf numFmtId="0" fontId="29" fillId="26" borderId="24" xfId="0" applyFont="1" applyFill="1" applyBorder="1" applyAlignment="1">
      <alignment horizontal="center"/>
    </xf>
    <xf numFmtId="0" fontId="32" fillId="0" borderId="27" xfId="0" applyFont="1" applyBorder="1" applyAlignment="1" applyProtection="1">
      <alignment horizontal="left" vertical="center" wrapText="1"/>
      <protection locked="0"/>
    </xf>
    <xf numFmtId="3" fontId="43" fillId="24" borderId="15" xfId="0" applyNumberFormat="1" applyFont="1" applyFill="1" applyBorder="1" applyAlignment="1">
      <alignment horizontal="center"/>
    </xf>
    <xf numFmtId="0" fontId="43" fillId="25" borderId="15" xfId="0" applyFont="1" applyFill="1" applyBorder="1" applyAlignment="1">
      <alignment horizontal="center"/>
    </xf>
    <xf numFmtId="4" fontId="43" fillId="32" borderId="15" xfId="0" applyNumberFormat="1" applyFont="1" applyFill="1" applyBorder="1" applyAlignment="1">
      <alignment horizontal="center"/>
    </xf>
    <xf numFmtId="0" fontId="43" fillId="33" borderId="15" xfId="0" applyFont="1" applyFill="1" applyBorder="1" applyAlignment="1">
      <alignment horizontal="center"/>
    </xf>
    <xf numFmtId="3" fontId="43" fillId="24" borderId="18" xfId="0" applyNumberFormat="1" applyFont="1" applyFill="1" applyBorder="1" applyAlignment="1">
      <alignment horizontal="center"/>
    </xf>
    <xf numFmtId="0" fontId="43" fillId="25" borderId="18" xfId="0" applyFont="1" applyFill="1" applyBorder="1" applyAlignment="1">
      <alignment horizontal="center"/>
    </xf>
    <xf numFmtId="4" fontId="43" fillId="32" borderId="18" xfId="0" applyNumberFormat="1" applyFont="1" applyFill="1" applyBorder="1" applyAlignment="1">
      <alignment horizontal="center"/>
    </xf>
    <xf numFmtId="0" fontId="43" fillId="33" borderId="18" xfId="0" applyFont="1" applyFill="1" applyBorder="1" applyAlignment="1">
      <alignment horizontal="center"/>
    </xf>
    <xf numFmtId="3" fontId="43" fillId="24" borderId="21" xfId="0" applyNumberFormat="1" applyFont="1" applyFill="1" applyBorder="1" applyAlignment="1">
      <alignment horizontal="center"/>
    </xf>
    <xf numFmtId="0" fontId="43" fillId="25" borderId="21" xfId="0" applyFont="1" applyFill="1" applyBorder="1" applyAlignment="1">
      <alignment horizontal="center"/>
    </xf>
    <xf numFmtId="4" fontId="43" fillId="32" borderId="21" xfId="0" applyNumberFormat="1" applyFont="1" applyFill="1" applyBorder="1" applyAlignment="1">
      <alignment horizontal="center"/>
    </xf>
    <xf numFmtId="0" fontId="43" fillId="33" borderId="21" xfId="0" applyFont="1" applyFill="1" applyBorder="1" applyAlignment="1">
      <alignment horizontal="center"/>
    </xf>
    <xf numFmtId="0" fontId="43" fillId="28" borderId="15" xfId="0" applyFont="1" applyFill="1" applyBorder="1" applyAlignment="1">
      <alignment horizontal="center"/>
    </xf>
    <xf numFmtId="4" fontId="43" fillId="27" borderId="15" xfId="0" applyNumberFormat="1" applyFont="1" applyFill="1" applyBorder="1" applyAlignment="1">
      <alignment horizontal="center"/>
    </xf>
    <xf numFmtId="0" fontId="43" fillId="28" borderId="18" xfId="0" applyFont="1" applyFill="1" applyBorder="1" applyAlignment="1">
      <alignment horizontal="center"/>
    </xf>
    <xf numFmtId="4" fontId="43" fillId="27" borderId="18" xfId="0" applyNumberFormat="1" applyFont="1" applyFill="1" applyBorder="1" applyAlignment="1">
      <alignment horizontal="center"/>
    </xf>
    <xf numFmtId="0" fontId="43" fillId="28" borderId="21" xfId="0" applyFont="1" applyFill="1" applyBorder="1" applyAlignment="1">
      <alignment horizontal="center"/>
    </xf>
    <xf numFmtId="4" fontId="43" fillId="27" borderId="21" xfId="0" applyNumberFormat="1" applyFont="1" applyFill="1" applyBorder="1" applyAlignment="1">
      <alignment horizontal="center"/>
    </xf>
    <xf numFmtId="0" fontId="0" fillId="0" borderId="0" xfId="0" applyAlignment="1">
      <alignment horizontal="center"/>
    </xf>
    <xf numFmtId="0" fontId="44" fillId="0" borderId="10" xfId="0" applyFont="1" applyBorder="1" applyProtection="1">
      <protection locked="0"/>
    </xf>
    <xf numFmtId="0" fontId="43" fillId="0" borderId="12" xfId="0" applyFont="1" applyBorder="1" applyProtection="1">
      <protection locked="0"/>
    </xf>
    <xf numFmtId="0" fontId="44" fillId="0" borderId="0" xfId="0" applyFont="1" applyAlignment="1">
      <alignment horizontal="center"/>
    </xf>
    <xf numFmtId="0" fontId="43" fillId="0" borderId="0" xfId="0" applyFont="1"/>
    <xf numFmtId="0" fontId="43" fillId="0" borderId="0" xfId="0" applyFont="1" applyProtection="1">
      <protection locked="0"/>
    </xf>
    <xf numFmtId="0" fontId="0" fillId="0" borderId="27" xfId="0" applyBorder="1"/>
    <xf numFmtId="0" fontId="43" fillId="24" borderId="53" xfId="0" applyFont="1" applyFill="1" applyBorder="1" applyAlignment="1">
      <alignment horizontal="center"/>
    </xf>
    <xf numFmtId="0" fontId="43" fillId="24" borderId="55" xfId="0" applyFont="1" applyFill="1" applyBorder="1" applyAlignment="1">
      <alignment horizontal="center"/>
    </xf>
    <xf numFmtId="0" fontId="49" fillId="0" borderId="0" xfId="0" applyFont="1"/>
    <xf numFmtId="0" fontId="51" fillId="0" borderId="10" xfId="0" applyFont="1" applyBorder="1" applyProtection="1">
      <protection locked="0"/>
    </xf>
    <xf numFmtId="0" fontId="49" fillId="0" borderId="12" xfId="0" applyFont="1" applyBorder="1" applyAlignment="1" applyProtection="1">
      <alignment horizontal="left"/>
      <protection locked="0"/>
    </xf>
    <xf numFmtId="0" fontId="49" fillId="0" borderId="12" xfId="0" applyFont="1" applyBorder="1" applyProtection="1">
      <protection locked="0"/>
    </xf>
    <xf numFmtId="0" fontId="49" fillId="0" borderId="35" xfId="0" applyFont="1" applyBorder="1" applyAlignment="1" applyProtection="1">
      <alignment horizontal="left"/>
      <protection locked="0"/>
    </xf>
    <xf numFmtId="0" fontId="51" fillId="0" borderId="0" xfId="0" applyFont="1" applyAlignment="1">
      <alignment horizontal="center"/>
    </xf>
    <xf numFmtId="0" fontId="49" fillId="24" borderId="14" xfId="0" applyFont="1" applyFill="1" applyBorder="1" applyAlignment="1">
      <alignment horizontal="center"/>
    </xf>
    <xf numFmtId="0" fontId="49" fillId="24" borderId="17" xfId="0" applyFont="1" applyFill="1" applyBorder="1" applyAlignment="1">
      <alignment horizontal="center"/>
    </xf>
    <xf numFmtId="0" fontId="51" fillId="0" borderId="0" xfId="0" applyFont="1"/>
    <xf numFmtId="0" fontId="48" fillId="0" borderId="0" xfId="0" applyFont="1"/>
    <xf numFmtId="0" fontId="49" fillId="0" borderId="0" xfId="0" applyFont="1" applyProtection="1">
      <protection locked="0"/>
    </xf>
    <xf numFmtId="0" fontId="40" fillId="0" borderId="0" xfId="0" applyFont="1"/>
    <xf numFmtId="0" fontId="39" fillId="0" borderId="0" xfId="0" applyFont="1" applyAlignment="1">
      <alignment horizontal="center" vertical="center"/>
    </xf>
    <xf numFmtId="0" fontId="31" fillId="0" borderId="0" xfId="0" applyFont="1" applyAlignment="1">
      <alignment horizontal="center" vertical="center"/>
    </xf>
    <xf numFmtId="0" fontId="30" fillId="32" borderId="24" xfId="0" applyFont="1" applyFill="1" applyBorder="1" applyAlignment="1">
      <alignment horizontal="center" vertical="center"/>
    </xf>
    <xf numFmtId="0" fontId="32" fillId="0" borderId="0" xfId="0" applyFont="1" applyAlignment="1" applyProtection="1">
      <alignment horizontal="center"/>
      <protection locked="0"/>
    </xf>
    <xf numFmtId="0" fontId="39" fillId="0" borderId="0" xfId="0" applyFont="1" applyAlignment="1">
      <alignment horizontal="center"/>
    </xf>
    <xf numFmtId="0" fontId="46" fillId="0" borderId="27" xfId="0" applyFont="1" applyBorder="1" applyAlignment="1">
      <alignment horizontal="center"/>
    </xf>
    <xf numFmtId="0" fontId="32" fillId="0" borderId="0" xfId="0" applyFont="1" applyAlignment="1">
      <alignment horizontal="center"/>
    </xf>
    <xf numFmtId="0" fontId="39" fillId="0" borderId="27" xfId="0" applyFont="1" applyBorder="1" applyAlignment="1">
      <alignment horizontal="center" vertical="center"/>
    </xf>
    <xf numFmtId="0" fontId="30" fillId="24" borderId="52" xfId="0" applyFont="1" applyFill="1" applyBorder="1" applyAlignment="1">
      <alignment horizontal="center"/>
    </xf>
    <xf numFmtId="0" fontId="30" fillId="24" borderId="53" xfId="0" applyFont="1" applyFill="1" applyBorder="1" applyAlignment="1">
      <alignment horizontal="center"/>
    </xf>
    <xf numFmtId="0" fontId="30" fillId="24" borderId="55" xfId="0" applyFont="1" applyFill="1" applyBorder="1" applyAlignment="1">
      <alignment horizontal="center"/>
    </xf>
    <xf numFmtId="0" fontId="30" fillId="24" borderId="58" xfId="0" applyFont="1" applyFill="1" applyBorder="1" applyAlignment="1">
      <alignment horizontal="center"/>
    </xf>
    <xf numFmtId="0" fontId="54" fillId="0" borderId="0" xfId="50" applyFont="1" applyProtection="1">
      <protection locked="0"/>
    </xf>
    <xf numFmtId="0" fontId="55" fillId="0" borderId="0" xfId="50" applyFont="1" applyAlignment="1" applyProtection="1">
      <alignment horizontal="center" vertical="center"/>
      <protection locked="0"/>
    </xf>
    <xf numFmtId="0" fontId="31" fillId="36" borderId="59" xfId="0" applyFont="1" applyFill="1" applyBorder="1" applyProtection="1">
      <protection locked="0"/>
    </xf>
    <xf numFmtId="4" fontId="31" fillId="36" borderId="59" xfId="0" applyNumberFormat="1" applyFont="1" applyFill="1" applyBorder="1" applyProtection="1">
      <protection locked="0"/>
    </xf>
    <xf numFmtId="4" fontId="31" fillId="28" borderId="33" xfId="0" applyNumberFormat="1" applyFont="1" applyFill="1" applyBorder="1" applyAlignment="1">
      <alignment horizontal="right"/>
    </xf>
    <xf numFmtId="0" fontId="57" fillId="0" borderId="0" xfId="0" applyFont="1"/>
    <xf numFmtId="10" fontId="41" fillId="0" borderId="0" xfId="0" applyNumberFormat="1" applyFont="1" applyProtection="1">
      <protection locked="0"/>
    </xf>
    <xf numFmtId="10" fontId="59" fillId="0" borderId="0" xfId="0" applyNumberFormat="1" applyFont="1" applyAlignment="1">
      <alignment horizontal="center"/>
    </xf>
    <xf numFmtId="3" fontId="41" fillId="31" borderId="24" xfId="0" applyNumberFormat="1" applyFont="1" applyFill="1" applyBorder="1" applyAlignment="1">
      <alignment horizontal="center"/>
    </xf>
    <xf numFmtId="0" fontId="0" fillId="0" borderId="38" xfId="0" applyBorder="1" applyAlignment="1" applyProtection="1">
      <alignment horizontal="center"/>
      <protection locked="0"/>
    </xf>
    <xf numFmtId="0" fontId="0" fillId="0" borderId="0" xfId="0" applyAlignment="1" applyProtection="1">
      <alignment horizontal="center"/>
      <protection locked="0"/>
    </xf>
    <xf numFmtId="0" fontId="0" fillId="0" borderId="39" xfId="0" applyBorder="1" applyAlignment="1" applyProtection="1">
      <alignment horizontal="center"/>
      <protection locked="0"/>
    </xf>
    <xf numFmtId="0" fontId="57" fillId="0" borderId="0" xfId="0" applyFont="1" applyAlignment="1">
      <alignment horizontal="center"/>
    </xf>
    <xf numFmtId="0" fontId="0" fillId="0" borderId="0" xfId="0" applyAlignment="1">
      <alignment horizontal="center" vertical="center"/>
    </xf>
    <xf numFmtId="0" fontId="34" fillId="36" borderId="56" xfId="0" applyFont="1" applyFill="1" applyBorder="1" applyAlignment="1">
      <alignment horizontal="center" vertical="center"/>
    </xf>
    <xf numFmtId="0" fontId="36" fillId="0" borderId="0" xfId="0" applyFont="1" applyAlignment="1">
      <alignment horizontal="center" vertical="center"/>
    </xf>
    <xf numFmtId="0" fontId="32" fillId="0" borderId="0" xfId="0" applyFont="1" applyAlignment="1">
      <alignment horizontal="center" vertical="center"/>
    </xf>
    <xf numFmtId="0" fontId="30" fillId="0" borderId="11" xfId="0" applyFont="1" applyBorder="1" applyAlignment="1" applyProtection="1">
      <alignment horizontal="center"/>
      <protection locked="0"/>
    </xf>
    <xf numFmtId="0" fontId="30" fillId="0" borderId="13" xfId="0" applyFont="1" applyBorder="1" applyAlignment="1" applyProtection="1">
      <alignment horizontal="center"/>
      <protection locked="0"/>
    </xf>
    <xf numFmtId="0" fontId="46" fillId="0" borderId="0" xfId="46"/>
    <xf numFmtId="0" fontId="43" fillId="24" borderId="14" xfId="46" applyFont="1" applyFill="1" applyBorder="1" applyAlignment="1">
      <alignment horizontal="center" vertical="center"/>
    </xf>
    <xf numFmtId="0" fontId="43" fillId="24" borderId="15" xfId="46" applyFont="1" applyFill="1" applyBorder="1" applyAlignment="1">
      <alignment horizontal="center" vertical="center" wrapText="1"/>
    </xf>
    <xf numFmtId="4" fontId="43" fillId="25" borderId="15" xfId="46" applyNumberFormat="1" applyFont="1" applyFill="1" applyBorder="1" applyAlignment="1">
      <alignment horizontal="center" vertical="center" wrapText="1"/>
    </xf>
    <xf numFmtId="4" fontId="43" fillId="26" borderId="15" xfId="46" applyNumberFormat="1" applyFont="1" applyFill="1" applyBorder="1" applyAlignment="1">
      <alignment horizontal="center" vertical="center" wrapText="1"/>
    </xf>
    <xf numFmtId="4" fontId="44" fillId="27" borderId="15" xfId="46" applyNumberFormat="1" applyFont="1" applyFill="1" applyBorder="1" applyAlignment="1">
      <alignment horizontal="center" vertical="center" wrapText="1"/>
    </xf>
    <xf numFmtId="0" fontId="30" fillId="24" borderId="23" xfId="46" applyFont="1" applyFill="1" applyBorder="1" applyAlignment="1">
      <alignment horizontal="center" vertical="center"/>
    </xf>
    <xf numFmtId="0" fontId="30" fillId="24" borderId="24" xfId="46" applyFont="1" applyFill="1" applyBorder="1" applyAlignment="1">
      <alignment horizontal="center"/>
    </xf>
    <xf numFmtId="0" fontId="30" fillId="25" borderId="24" xfId="46" applyFont="1" applyFill="1" applyBorder="1" applyAlignment="1">
      <alignment horizontal="center"/>
    </xf>
    <xf numFmtId="0" fontId="29" fillId="26" borderId="24" xfId="46" applyFont="1" applyFill="1" applyBorder="1" applyAlignment="1">
      <alignment horizontal="center"/>
    </xf>
    <xf numFmtId="4" fontId="29" fillId="27" borderId="24" xfId="46" applyNumberFormat="1" applyFont="1" applyFill="1" applyBorder="1" applyAlignment="1">
      <alignment horizontal="center"/>
    </xf>
    <xf numFmtId="3" fontId="31" fillId="0" borderId="0" xfId="46" applyNumberFormat="1" applyFont="1" applyAlignment="1">
      <alignment horizontal="left"/>
    </xf>
    <xf numFmtId="0" fontId="31" fillId="0" borderId="0" xfId="46" applyFont="1"/>
    <xf numFmtId="4" fontId="33" fillId="0" borderId="0" xfId="46" applyNumberFormat="1" applyFont="1" applyAlignment="1" applyProtection="1">
      <alignment horizontal="right"/>
      <protection locked="0"/>
    </xf>
    <xf numFmtId="0" fontId="32" fillId="0" borderId="0" xfId="46" applyFont="1"/>
    <xf numFmtId="0" fontId="32" fillId="0" borderId="0" xfId="46" applyFont="1" applyAlignment="1">
      <alignment vertical="center"/>
    </xf>
    <xf numFmtId="4" fontId="32" fillId="0" borderId="0" xfId="46" applyNumberFormat="1" applyFont="1" applyAlignment="1">
      <alignment horizontal="right"/>
    </xf>
    <xf numFmtId="4" fontId="32" fillId="0" borderId="0" xfId="46" applyNumberFormat="1" applyFont="1" applyAlignment="1" applyProtection="1">
      <alignment horizontal="right"/>
      <protection locked="0"/>
    </xf>
    <xf numFmtId="0" fontId="32" fillId="0" borderId="61" xfId="46" applyFont="1" applyBorder="1" applyAlignment="1" applyProtection="1">
      <alignment vertical="center"/>
      <protection locked="0"/>
    </xf>
    <xf numFmtId="0" fontId="32" fillId="0" borderId="0" xfId="46" applyFont="1" applyProtection="1">
      <protection locked="0"/>
    </xf>
    <xf numFmtId="0" fontId="32" fillId="0" borderId="0" xfId="46" applyFont="1" applyAlignment="1" applyProtection="1">
      <alignment vertical="center"/>
      <protection locked="0"/>
    </xf>
    <xf numFmtId="0" fontId="65" fillId="0" borderId="0" xfId="46" applyFont="1" applyAlignment="1">
      <alignment horizontal="left"/>
    </xf>
    <xf numFmtId="0" fontId="64" fillId="0" borderId="0" xfId="46" applyFont="1" applyAlignment="1">
      <alignment horizontal="left"/>
    </xf>
    <xf numFmtId="0" fontId="42" fillId="0" borderId="0" xfId="46" applyFont="1"/>
    <xf numFmtId="164" fontId="43" fillId="25" borderId="15" xfId="46" applyNumberFormat="1" applyFont="1" applyFill="1" applyBorder="1" applyAlignment="1">
      <alignment horizontal="center" vertical="center" wrapText="1"/>
    </xf>
    <xf numFmtId="1" fontId="30" fillId="25" borderId="24" xfId="46" applyNumberFormat="1" applyFont="1" applyFill="1" applyBorder="1" applyAlignment="1">
      <alignment horizontal="center"/>
    </xf>
    <xf numFmtId="0" fontId="66" fillId="0" borderId="21" xfId="46" applyFont="1" applyBorder="1" applyAlignment="1">
      <alignment horizontal="justify" vertical="justify" wrapText="1"/>
    </xf>
    <xf numFmtId="0" fontId="65" fillId="0" borderId="21" xfId="46" applyFont="1" applyBorder="1" applyAlignment="1">
      <alignment horizontal="center"/>
    </xf>
    <xf numFmtId="4" fontId="65" fillId="0" borderId="21" xfId="46" applyNumberFormat="1" applyFont="1" applyBorder="1" applyAlignment="1">
      <alignment horizontal="right"/>
    </xf>
    <xf numFmtId="4" fontId="65" fillId="26" borderId="21" xfId="46" applyNumberFormat="1" applyFont="1" applyFill="1" applyBorder="1" applyAlignment="1">
      <alignment horizontal="right"/>
    </xf>
    <xf numFmtId="4" fontId="66" fillId="27" borderId="21" xfId="46" applyNumberFormat="1" applyFont="1" applyFill="1" applyBorder="1" applyAlignment="1">
      <alignment horizontal="right"/>
    </xf>
    <xf numFmtId="0" fontId="66" fillId="0" borderId="27" xfId="46" applyFont="1" applyBorder="1" applyAlignment="1">
      <alignment horizontal="justify" vertical="justify" wrapText="1"/>
    </xf>
    <xf numFmtId="0" fontId="65" fillId="0" borderId="27" xfId="46" applyFont="1" applyBorder="1" applyAlignment="1">
      <alignment horizontal="center"/>
    </xf>
    <xf numFmtId="4" fontId="65" fillId="0" borderId="27" xfId="46" applyNumberFormat="1" applyFont="1" applyBorder="1" applyAlignment="1">
      <alignment horizontal="right"/>
    </xf>
    <xf numFmtId="4" fontId="66" fillId="27" borderId="27" xfId="46" applyNumberFormat="1" applyFont="1" applyFill="1" applyBorder="1" applyAlignment="1">
      <alignment horizontal="right"/>
    </xf>
    <xf numFmtId="0" fontId="65" fillId="0" borderId="27" xfId="46" applyFont="1" applyBorder="1"/>
    <xf numFmtId="0" fontId="30" fillId="0" borderId="0" xfId="46" applyFont="1" applyAlignment="1">
      <alignment horizontal="center" vertical="center"/>
    </xf>
    <xf numFmtId="0" fontId="30" fillId="0" borderId="0" xfId="46" applyFont="1" applyAlignment="1">
      <alignment horizontal="center"/>
    </xf>
    <xf numFmtId="164" fontId="30" fillId="0" borderId="0" xfId="46" applyNumberFormat="1" applyFont="1" applyAlignment="1">
      <alignment horizontal="center"/>
    </xf>
    <xf numFmtId="1" fontId="30" fillId="0" borderId="0" xfId="46" applyNumberFormat="1" applyFont="1" applyAlignment="1">
      <alignment horizontal="center"/>
    </xf>
    <xf numFmtId="4" fontId="29" fillId="0" borderId="0" xfId="46" applyNumberFormat="1" applyFont="1" applyAlignment="1">
      <alignment horizontal="center"/>
    </xf>
    <xf numFmtId="3" fontId="31" fillId="0" borderId="0" xfId="46" applyNumberFormat="1" applyFont="1" applyAlignment="1">
      <alignment horizontal="center"/>
    </xf>
    <xf numFmtId="0" fontId="32" fillId="0" borderId="0" xfId="46" applyFont="1" applyAlignment="1">
      <alignment horizontal="center"/>
    </xf>
    <xf numFmtId="1" fontId="43" fillId="24" borderId="15" xfId="46" applyNumberFormat="1" applyFont="1" applyFill="1" applyBorder="1" applyAlignment="1">
      <alignment horizontal="center" vertical="center" wrapText="1"/>
    </xf>
    <xf numFmtId="1" fontId="30" fillId="24" borderId="24" xfId="46" applyNumberFormat="1" applyFont="1" applyFill="1" applyBorder="1" applyAlignment="1">
      <alignment horizontal="center"/>
    </xf>
    <xf numFmtId="1" fontId="46" fillId="0" borderId="0" xfId="46" applyNumberFormat="1" applyAlignment="1">
      <alignment horizontal="center"/>
    </xf>
    <xf numFmtId="1" fontId="31" fillId="0" borderId="0" xfId="46" applyNumberFormat="1" applyFont="1" applyAlignment="1">
      <alignment horizontal="center"/>
    </xf>
    <xf numFmtId="1" fontId="32" fillId="0" borderId="0" xfId="46" applyNumberFormat="1" applyFont="1" applyAlignment="1">
      <alignment horizontal="center"/>
    </xf>
    <xf numFmtId="1" fontId="0" fillId="0" borderId="0" xfId="0" applyNumberFormat="1" applyAlignment="1">
      <alignment horizontal="center"/>
    </xf>
    <xf numFmtId="1" fontId="32" fillId="0" borderId="0" xfId="46" applyNumberFormat="1" applyFont="1" applyAlignment="1" applyProtection="1">
      <alignment horizontal="center"/>
      <protection locked="0"/>
    </xf>
    <xf numFmtId="1" fontId="65" fillId="0" borderId="21" xfId="46" applyNumberFormat="1" applyFont="1" applyBorder="1" applyAlignment="1">
      <alignment horizontal="center"/>
    </xf>
    <xf numFmtId="1" fontId="65" fillId="0" borderId="27" xfId="46" applyNumberFormat="1" applyFont="1" applyBorder="1" applyAlignment="1">
      <alignment horizontal="center"/>
    </xf>
    <xf numFmtId="164" fontId="31" fillId="0" borderId="0" xfId="46" applyNumberFormat="1" applyFont="1" applyAlignment="1">
      <alignment horizontal="center"/>
    </xf>
    <xf numFmtId="164" fontId="32" fillId="0" borderId="0" xfId="46" applyNumberFormat="1" applyFont="1" applyAlignment="1">
      <alignment horizontal="center"/>
    </xf>
    <xf numFmtId="164" fontId="32" fillId="0" borderId="0" xfId="46" applyNumberFormat="1" applyFont="1" applyAlignment="1" applyProtection="1">
      <alignment horizontal="center"/>
      <protection locked="0"/>
    </xf>
    <xf numFmtId="0" fontId="32" fillId="0" borderId="0" xfId="46" applyFont="1" applyAlignment="1" applyProtection="1">
      <alignment horizontal="center"/>
      <protection locked="0"/>
    </xf>
    <xf numFmtId="0" fontId="67" fillId="0" borderId="0" xfId="46" applyFont="1" applyAlignment="1" applyProtection="1">
      <alignment vertical="center"/>
      <protection locked="0"/>
    </xf>
    <xf numFmtId="0" fontId="68" fillId="0" borderId="0" xfId="0" applyFont="1"/>
    <xf numFmtId="0" fontId="44" fillId="0" borderId="0" xfId="0" applyFont="1" applyProtection="1">
      <protection locked="0"/>
    </xf>
    <xf numFmtId="0" fontId="43" fillId="0" borderId="0" xfId="0" applyFont="1" applyAlignment="1" applyProtection="1">
      <alignment horizontal="left"/>
      <protection locked="0"/>
    </xf>
    <xf numFmtId="0" fontId="69" fillId="0" borderId="40" xfId="0" applyFont="1" applyBorder="1" applyAlignment="1" applyProtection="1">
      <alignment vertical="center"/>
      <protection locked="0"/>
    </xf>
    <xf numFmtId="0" fontId="70" fillId="0" borderId="41" xfId="0" applyFont="1" applyBorder="1" applyProtection="1">
      <protection locked="0"/>
    </xf>
    <xf numFmtId="0" fontId="70" fillId="0" borderId="41" xfId="0" applyFont="1" applyBorder="1" applyAlignment="1" applyProtection="1">
      <alignment vertical="center"/>
      <protection locked="0"/>
    </xf>
    <xf numFmtId="0" fontId="70" fillId="0" borderId="42" xfId="0" applyFont="1" applyBorder="1" applyProtection="1">
      <protection locked="0"/>
    </xf>
    <xf numFmtId="0" fontId="69" fillId="0" borderId="0" xfId="0" applyFont="1" applyAlignment="1">
      <alignment vertical="center"/>
    </xf>
    <xf numFmtId="0" fontId="72" fillId="0" borderId="0" xfId="0" applyFont="1"/>
    <xf numFmtId="10" fontId="30" fillId="0" borderId="0" xfId="53" applyNumberFormat="1" applyFont="1" applyBorder="1" applyAlignment="1" applyProtection="1">
      <alignment horizontal="center"/>
      <protection locked="0"/>
    </xf>
    <xf numFmtId="10" fontId="39" fillId="0" borderId="0" xfId="53" applyNumberFormat="1" applyFont="1" applyAlignment="1">
      <alignment horizontal="center"/>
    </xf>
    <xf numFmtId="10" fontId="31" fillId="0" borderId="0" xfId="53" applyNumberFormat="1" applyFont="1" applyAlignment="1">
      <alignment horizontal="center"/>
    </xf>
    <xf numFmtId="10" fontId="30" fillId="25" borderId="24" xfId="53" applyNumberFormat="1" applyFont="1" applyFill="1" applyBorder="1" applyAlignment="1">
      <alignment horizontal="center"/>
    </xf>
    <xf numFmtId="0" fontId="32" fillId="0" borderId="0" xfId="46" applyFont="1" applyAlignment="1">
      <alignment horizontal="left"/>
    </xf>
    <xf numFmtId="0" fontId="44" fillId="24" borderId="15" xfId="46" applyFont="1" applyFill="1" applyBorder="1" applyAlignment="1">
      <alignment horizontal="center" vertical="center" wrapText="1"/>
    </xf>
    <xf numFmtId="1" fontId="44" fillId="24" borderId="15" xfId="46" applyNumberFormat="1" applyFont="1" applyFill="1" applyBorder="1" applyAlignment="1">
      <alignment horizontal="center" vertical="center" wrapText="1"/>
    </xf>
    <xf numFmtId="164" fontId="44" fillId="31" borderId="15" xfId="46" applyNumberFormat="1" applyFont="1" applyFill="1" applyBorder="1" applyAlignment="1">
      <alignment horizontal="center" vertical="center" wrapText="1"/>
    </xf>
    <xf numFmtId="4" fontId="44" fillId="25" borderId="15" xfId="46" applyNumberFormat="1" applyFont="1" applyFill="1" applyBorder="1" applyAlignment="1">
      <alignment horizontal="center" vertical="center" wrapText="1"/>
    </xf>
    <xf numFmtId="4" fontId="44" fillId="28" borderId="15" xfId="46" applyNumberFormat="1" applyFont="1" applyFill="1" applyBorder="1" applyAlignment="1">
      <alignment horizontal="center" vertical="center" wrapText="1"/>
    </xf>
    <xf numFmtId="4" fontId="44" fillId="31" borderId="15" xfId="46" applyNumberFormat="1" applyFont="1" applyFill="1" applyBorder="1" applyAlignment="1">
      <alignment horizontal="center" vertical="center" wrapText="1"/>
    </xf>
    <xf numFmtId="16" fontId="72" fillId="24" borderId="17" xfId="0" applyNumberFormat="1" applyFont="1" applyFill="1" applyBorder="1" applyAlignment="1">
      <alignment vertical="center" wrapText="1"/>
    </xf>
    <xf numFmtId="0" fontId="70" fillId="24" borderId="49" xfId="0" applyFont="1" applyFill="1" applyBorder="1" applyAlignment="1">
      <alignment vertical="center"/>
    </xf>
    <xf numFmtId="0" fontId="43" fillId="24" borderId="28" xfId="0" applyFont="1" applyFill="1" applyBorder="1" applyAlignment="1">
      <alignment horizontal="center"/>
    </xf>
    <xf numFmtId="0" fontId="43" fillId="24" borderId="17" xfId="0" applyFont="1" applyFill="1" applyBorder="1" applyAlignment="1">
      <alignment horizontal="center" vertical="center"/>
    </xf>
    <xf numFmtId="0" fontId="71" fillId="24" borderId="29" xfId="0" applyFont="1" applyFill="1" applyBorder="1" applyAlignment="1">
      <alignment vertical="center" wrapText="1"/>
    </xf>
    <xf numFmtId="0" fontId="44" fillId="24" borderId="34" xfId="0" applyFont="1" applyFill="1" applyBorder="1" applyAlignment="1">
      <alignment horizontal="center" vertical="center"/>
    </xf>
    <xf numFmtId="0" fontId="30" fillId="34" borderId="18" xfId="0" applyFont="1" applyFill="1" applyBorder="1" applyAlignment="1">
      <alignment horizontal="center"/>
    </xf>
    <xf numFmtId="3" fontId="41" fillId="35" borderId="18" xfId="0" applyNumberFormat="1" applyFont="1" applyFill="1" applyBorder="1" applyAlignment="1">
      <alignment horizontal="center"/>
    </xf>
    <xf numFmtId="1" fontId="30" fillId="32" borderId="18" xfId="0" applyNumberFormat="1" applyFont="1" applyFill="1" applyBorder="1" applyAlignment="1">
      <alignment horizontal="center"/>
    </xf>
    <xf numFmtId="0" fontId="29" fillId="26" borderId="18" xfId="0" applyFont="1" applyFill="1" applyBorder="1" applyAlignment="1">
      <alignment horizontal="center"/>
    </xf>
    <xf numFmtId="0" fontId="42" fillId="34" borderId="48" xfId="0" applyFont="1" applyFill="1" applyBorder="1" applyAlignment="1">
      <alignment horizontal="center" vertical="center" wrapText="1"/>
    </xf>
    <xf numFmtId="3" fontId="40" fillId="35" borderId="59" xfId="0" applyNumberFormat="1" applyFont="1" applyFill="1" applyBorder="1" applyAlignment="1">
      <alignment horizontal="center" vertical="center" wrapText="1"/>
    </xf>
    <xf numFmtId="0" fontId="44" fillId="25" borderId="59" xfId="0" applyFont="1" applyFill="1" applyBorder="1" applyAlignment="1">
      <alignment horizontal="center" vertical="center" wrapText="1"/>
    </xf>
    <xf numFmtId="4" fontId="44" fillId="32" borderId="59" xfId="0" applyNumberFormat="1" applyFont="1" applyFill="1" applyBorder="1" applyAlignment="1">
      <alignment horizontal="center" vertical="center" wrapText="1"/>
    </xf>
    <xf numFmtId="4" fontId="44" fillId="33" borderId="59" xfId="0" applyNumberFormat="1" applyFont="1" applyFill="1" applyBorder="1" applyAlignment="1">
      <alignment horizontal="center" vertical="center" wrapText="1"/>
    </xf>
    <xf numFmtId="4" fontId="44" fillId="26" borderId="59" xfId="0" applyNumberFormat="1" applyFont="1" applyFill="1" applyBorder="1" applyAlignment="1">
      <alignment horizontal="center" vertical="center" wrapText="1"/>
    </xf>
    <xf numFmtId="4" fontId="44" fillId="27" borderId="59" xfId="0" applyNumberFormat="1" applyFont="1" applyFill="1" applyBorder="1" applyAlignment="1">
      <alignment horizontal="center" vertical="center" wrapText="1"/>
    </xf>
    <xf numFmtId="4" fontId="44" fillId="32" borderId="15" xfId="46" applyNumberFormat="1" applyFont="1" applyFill="1" applyBorder="1" applyAlignment="1">
      <alignment horizontal="center" vertical="center" wrapText="1"/>
    </xf>
    <xf numFmtId="4" fontId="44" fillId="33" borderId="15" xfId="46" applyNumberFormat="1" applyFont="1" applyFill="1" applyBorder="1" applyAlignment="1">
      <alignment horizontal="center" vertical="center" wrapText="1"/>
    </xf>
    <xf numFmtId="0" fontId="41" fillId="0" borderId="28" xfId="0" applyFont="1" applyBorder="1" applyAlignment="1">
      <alignment horizontal="center" vertical="center"/>
    </xf>
    <xf numFmtId="0" fontId="0" fillId="0" borderId="14" xfId="0" applyBorder="1" applyAlignment="1">
      <alignment horizontal="center" vertical="center"/>
    </xf>
    <xf numFmtId="0" fontId="0" fillId="0" borderId="20" xfId="0" applyBorder="1" applyAlignment="1">
      <alignment horizontal="center" vertical="center"/>
    </xf>
    <xf numFmtId="0" fontId="0" fillId="0" borderId="47" xfId="0" applyBorder="1" applyAlignment="1">
      <alignment horizontal="center" vertical="center"/>
    </xf>
    <xf numFmtId="0" fontId="0" fillId="24" borderId="63" xfId="0" applyFill="1" applyBorder="1" applyAlignment="1">
      <alignment horizontal="center" vertical="center"/>
    </xf>
    <xf numFmtId="0" fontId="0" fillId="24" borderId="64" xfId="0" applyFill="1" applyBorder="1" applyAlignment="1">
      <alignment horizontal="center" vertical="center"/>
    </xf>
    <xf numFmtId="0" fontId="0" fillId="24" borderId="65" xfId="0" applyFill="1" applyBorder="1" applyAlignment="1">
      <alignment horizontal="center" vertical="center"/>
    </xf>
    <xf numFmtId="0" fontId="39" fillId="0" borderId="14" xfId="0" applyFont="1" applyBorder="1" applyAlignment="1">
      <alignment horizontal="center"/>
    </xf>
    <xf numFmtId="0" fontId="39" fillId="24" borderId="49" xfId="0" applyFont="1" applyFill="1" applyBorder="1" applyAlignment="1">
      <alignment horizontal="center"/>
    </xf>
    <xf numFmtId="0" fontId="39" fillId="24" borderId="17" xfId="0" applyFont="1" applyFill="1" applyBorder="1" applyAlignment="1">
      <alignment horizontal="center"/>
    </xf>
    <xf numFmtId="0" fontId="39" fillId="0" borderId="47" xfId="0" applyFont="1" applyBorder="1" applyAlignment="1">
      <alignment horizontal="center"/>
    </xf>
    <xf numFmtId="0" fontId="39" fillId="0" borderId="49" xfId="0" applyFont="1" applyBorder="1" applyAlignment="1">
      <alignment horizontal="center"/>
    </xf>
    <xf numFmtId="0" fontId="29" fillId="36" borderId="31" xfId="0" applyFont="1" applyFill="1" applyBorder="1" applyAlignment="1">
      <alignment horizontal="center"/>
    </xf>
    <xf numFmtId="3" fontId="30" fillId="36" borderId="61" xfId="0" applyNumberFormat="1" applyFont="1" applyFill="1" applyBorder="1" applyAlignment="1">
      <alignment horizontal="center"/>
    </xf>
    <xf numFmtId="0" fontId="30" fillId="36" borderId="61" xfId="0" applyFont="1" applyFill="1" applyBorder="1" applyAlignment="1">
      <alignment horizontal="center"/>
    </xf>
    <xf numFmtId="1" fontId="30" fillId="36" borderId="61" xfId="0" applyNumberFormat="1" applyFont="1" applyFill="1" applyBorder="1" applyAlignment="1">
      <alignment horizontal="center"/>
    </xf>
    <xf numFmtId="4" fontId="29" fillId="36" borderId="61" xfId="0" applyNumberFormat="1" applyFont="1" applyFill="1" applyBorder="1" applyAlignment="1">
      <alignment horizontal="center"/>
    </xf>
    <xf numFmtId="0" fontId="39" fillId="24" borderId="67" xfId="0" applyFont="1" applyFill="1" applyBorder="1" applyAlignment="1">
      <alignment horizontal="center"/>
    </xf>
    <xf numFmtId="0" fontId="43" fillId="24" borderId="58" xfId="0" applyFont="1" applyFill="1" applyBorder="1" applyAlignment="1">
      <alignment horizontal="center"/>
    </xf>
    <xf numFmtId="4" fontId="31" fillId="27" borderId="33" xfId="0" applyNumberFormat="1" applyFont="1" applyFill="1" applyBorder="1"/>
    <xf numFmtId="0" fontId="49" fillId="24" borderId="20" xfId="0" applyFont="1" applyFill="1" applyBorder="1" applyAlignment="1">
      <alignment vertical="center"/>
    </xf>
    <xf numFmtId="0" fontId="0" fillId="0" borderId="63" xfId="0" applyBorder="1" applyAlignment="1">
      <alignment horizontal="center" vertical="center"/>
    </xf>
    <xf numFmtId="0" fontId="34" fillId="0" borderId="23" xfId="0" applyFont="1" applyBorder="1" applyAlignment="1">
      <alignment horizontal="center" vertical="center"/>
    </xf>
    <xf numFmtId="0" fontId="34" fillId="0" borderId="0" xfId="0" applyFont="1" applyAlignment="1">
      <alignment horizontal="center" vertical="center"/>
    </xf>
    <xf numFmtId="0" fontId="44" fillId="24" borderId="52" xfId="46" applyFont="1" applyFill="1" applyBorder="1" applyAlignment="1">
      <alignment horizontal="center" vertical="center"/>
    </xf>
    <xf numFmtId="0" fontId="68" fillId="0" borderId="0" xfId="0" applyFont="1" applyAlignment="1">
      <alignment horizontal="center" vertical="center"/>
    </xf>
    <xf numFmtId="0" fontId="0" fillId="24" borderId="14" xfId="0" applyFill="1" applyBorder="1" applyAlignment="1">
      <alignment horizontal="center" vertical="center"/>
    </xf>
    <xf numFmtId="0" fontId="0" fillId="0" borderId="23" xfId="0" applyBorder="1" applyAlignment="1">
      <alignment horizontal="center" vertical="center"/>
    </xf>
    <xf numFmtId="0" fontId="0" fillId="0" borderId="49" xfId="0" applyBorder="1" applyAlignment="1">
      <alignment horizontal="center" vertical="center"/>
    </xf>
    <xf numFmtId="0" fontId="43" fillId="30" borderId="62" xfId="46" applyFont="1" applyFill="1" applyBorder="1" applyAlignment="1">
      <alignment horizontal="center" vertical="center" wrapText="1"/>
    </xf>
    <xf numFmtId="0" fontId="65" fillId="0" borderId="62" xfId="46" applyFont="1" applyBorder="1"/>
    <xf numFmtId="0" fontId="29" fillId="24" borderId="27" xfId="46" applyFont="1" applyFill="1" applyBorder="1" applyAlignment="1">
      <alignment horizontal="center" vertical="center"/>
    </xf>
    <xf numFmtId="0" fontId="29" fillId="24" borderId="27" xfId="46" applyFont="1" applyFill="1" applyBorder="1" applyAlignment="1">
      <alignment horizontal="center"/>
    </xf>
    <xf numFmtId="1" fontId="29" fillId="24" borderId="27" xfId="46" applyNumberFormat="1" applyFont="1" applyFill="1" applyBorder="1" applyAlignment="1">
      <alignment horizontal="center"/>
    </xf>
    <xf numFmtId="0" fontId="29" fillId="31" borderId="27" xfId="46" applyFont="1" applyFill="1" applyBorder="1" applyAlignment="1">
      <alignment horizontal="center"/>
    </xf>
    <xf numFmtId="0" fontId="29" fillId="25" borderId="27" xfId="46" applyFont="1" applyFill="1" applyBorder="1" applyAlignment="1">
      <alignment horizontal="center"/>
    </xf>
    <xf numFmtId="1" fontId="29" fillId="32" borderId="27" xfId="46" applyNumberFormat="1" applyFont="1" applyFill="1" applyBorder="1" applyAlignment="1">
      <alignment horizontal="center"/>
    </xf>
    <xf numFmtId="0" fontId="29" fillId="33" borderId="27" xfId="46" applyFont="1" applyFill="1" applyBorder="1" applyAlignment="1">
      <alignment horizontal="center"/>
    </xf>
    <xf numFmtId="0" fontId="29" fillId="28" borderId="27" xfId="46" applyFont="1" applyFill="1" applyBorder="1" applyAlignment="1">
      <alignment horizontal="center"/>
    </xf>
    <xf numFmtId="4" fontId="29" fillId="27" borderId="27" xfId="46" applyNumberFormat="1" applyFont="1" applyFill="1" applyBorder="1" applyAlignment="1">
      <alignment horizontal="center"/>
    </xf>
    <xf numFmtId="0" fontId="44" fillId="30" borderId="15" xfId="46" applyFont="1" applyFill="1" applyBorder="1" applyAlignment="1">
      <alignment horizontal="center" vertical="center" wrapText="1"/>
    </xf>
    <xf numFmtId="0" fontId="29" fillId="30" borderId="27" xfId="46" applyFont="1" applyFill="1" applyBorder="1" applyAlignment="1">
      <alignment horizontal="center"/>
    </xf>
    <xf numFmtId="2" fontId="65" fillId="0" borderId="21" xfId="46" applyNumberFormat="1" applyFont="1" applyBorder="1" applyAlignment="1">
      <alignment horizontal="center"/>
    </xf>
    <xf numFmtId="0" fontId="32" fillId="0" borderId="21" xfId="0" applyFont="1" applyBorder="1" applyAlignment="1" applyProtection="1">
      <alignment horizontal="left" vertical="center" wrapText="1"/>
      <protection locked="0"/>
    </xf>
    <xf numFmtId="0" fontId="31" fillId="0" borderId="48" xfId="0" applyFont="1" applyBorder="1"/>
    <xf numFmtId="0" fontId="57" fillId="0" borderId="0" xfId="0" applyFont="1" applyAlignment="1">
      <alignment horizontal="center" vertical="center"/>
    </xf>
    <xf numFmtId="0" fontId="79" fillId="0" borderId="0" xfId="44" applyFont="1"/>
    <xf numFmtId="0" fontId="41" fillId="0" borderId="21" xfId="0" applyFont="1" applyBorder="1" applyAlignment="1">
      <alignment horizontal="right" vertical="center" wrapText="1"/>
    </xf>
    <xf numFmtId="2" fontId="30" fillId="28" borderId="62" xfId="0" applyNumberFormat="1" applyFont="1" applyFill="1" applyBorder="1" applyAlignment="1">
      <alignment horizontal="right" vertical="center"/>
    </xf>
    <xf numFmtId="0" fontId="31" fillId="0" borderId="26" xfId="46" applyFont="1" applyBorder="1"/>
    <xf numFmtId="4" fontId="31" fillId="31" borderId="68" xfId="46" applyNumberFormat="1" applyFont="1" applyFill="1" applyBorder="1"/>
    <xf numFmtId="0" fontId="31" fillId="0" borderId="67" xfId="46" applyFont="1" applyBorder="1"/>
    <xf numFmtId="0" fontId="0" fillId="24" borderId="27" xfId="0" applyFill="1" applyBorder="1" applyAlignment="1">
      <alignment horizontal="center" vertical="center"/>
    </xf>
    <xf numFmtId="0" fontId="30" fillId="0" borderId="21" xfId="0" applyFont="1" applyBorder="1" applyAlignment="1">
      <alignment horizontal="right" vertical="center"/>
    </xf>
    <xf numFmtId="2" fontId="30" fillId="28" borderId="21" xfId="0" applyNumberFormat="1" applyFont="1" applyFill="1" applyBorder="1" applyAlignment="1">
      <alignment horizontal="right" vertical="center"/>
    </xf>
    <xf numFmtId="0" fontId="49" fillId="24" borderId="23" xfId="0" applyFont="1" applyFill="1" applyBorder="1" applyAlignment="1">
      <alignment horizontal="center"/>
    </xf>
    <xf numFmtId="4" fontId="32" fillId="28" borderId="28" xfId="0" applyNumberFormat="1" applyFont="1" applyFill="1" applyBorder="1" applyAlignment="1" applyProtection="1">
      <alignment horizontal="right" vertical="center"/>
      <protection locked="0"/>
    </xf>
    <xf numFmtId="4" fontId="32" fillId="27" borderId="28" xfId="0" applyNumberFormat="1" applyFont="1" applyFill="1" applyBorder="1" applyAlignment="1" applyProtection="1">
      <alignment horizontal="right" vertical="center"/>
      <protection locked="0"/>
    </xf>
    <xf numFmtId="4" fontId="32" fillId="28" borderId="21" xfId="0" applyNumberFormat="1" applyFont="1" applyFill="1" applyBorder="1" applyAlignment="1" applyProtection="1">
      <alignment horizontal="right" vertical="center"/>
      <protection locked="0"/>
    </xf>
    <xf numFmtId="4" fontId="32" fillId="27" borderId="21" xfId="0" applyNumberFormat="1" applyFont="1" applyFill="1" applyBorder="1" applyAlignment="1" applyProtection="1">
      <alignment horizontal="right" vertical="center"/>
      <protection locked="0"/>
    </xf>
    <xf numFmtId="4" fontId="32" fillId="40" borderId="30" xfId="0" applyNumberFormat="1" applyFont="1" applyFill="1" applyBorder="1" applyAlignment="1" applyProtection="1">
      <alignment horizontal="right" vertical="center"/>
      <protection locked="0"/>
    </xf>
    <xf numFmtId="0" fontId="39" fillId="40" borderId="51" xfId="0" applyFont="1" applyFill="1" applyBorder="1" applyAlignment="1">
      <alignment horizontal="center"/>
    </xf>
    <xf numFmtId="0" fontId="81" fillId="0" borderId="0" xfId="46" applyFont="1" applyAlignment="1" applyProtection="1">
      <alignment vertical="center"/>
      <protection locked="0"/>
    </xf>
    <xf numFmtId="0" fontId="35" fillId="0" borderId="0" xfId="46" applyFont="1" applyProtection="1">
      <protection locked="0"/>
    </xf>
    <xf numFmtId="1" fontId="35" fillId="0" borderId="0" xfId="46" applyNumberFormat="1" applyFont="1" applyAlignment="1" applyProtection="1">
      <alignment horizontal="center"/>
      <protection locked="0"/>
    </xf>
    <xf numFmtId="164" fontId="35" fillId="0" borderId="0" xfId="46" applyNumberFormat="1" applyFont="1" applyAlignment="1" applyProtection="1">
      <alignment horizontal="center"/>
      <protection locked="0"/>
    </xf>
    <xf numFmtId="0" fontId="35" fillId="0" borderId="0" xfId="46" applyFont="1" applyAlignment="1" applyProtection="1">
      <alignment horizontal="center"/>
      <protection locked="0"/>
    </xf>
    <xf numFmtId="2" fontId="39" fillId="28" borderId="27" xfId="0" applyNumberFormat="1" applyFont="1" applyFill="1" applyBorder="1" applyAlignment="1">
      <alignment horizontal="right" vertical="center"/>
    </xf>
    <xf numFmtId="4" fontId="30" fillId="27" borderId="21" xfId="0" applyNumberFormat="1" applyFont="1" applyFill="1" applyBorder="1" applyAlignment="1">
      <alignment horizontal="right" vertical="center"/>
    </xf>
    <xf numFmtId="4" fontId="30" fillId="27" borderId="62" xfId="0" applyNumberFormat="1" applyFont="1" applyFill="1" applyBorder="1" applyAlignment="1">
      <alignment horizontal="right" vertical="center"/>
    </xf>
    <xf numFmtId="4" fontId="31" fillId="27" borderId="33" xfId="0" applyNumberFormat="1" applyFont="1" applyFill="1" applyBorder="1" applyAlignment="1" applyProtection="1">
      <alignment horizontal="right"/>
      <protection locked="0"/>
    </xf>
    <xf numFmtId="2" fontId="77" fillId="0" borderId="21" xfId="0" applyNumberFormat="1" applyFont="1" applyBorder="1" applyAlignment="1">
      <alignment horizontal="right" vertical="center" wrapText="1"/>
    </xf>
    <xf numFmtId="0" fontId="45" fillId="0" borderId="0" xfId="44" applyFont="1" applyProtection="1">
      <protection locked="0"/>
    </xf>
    <xf numFmtId="0" fontId="47" fillId="0" borderId="0" xfId="44" applyAlignment="1">
      <alignment horizontal="center"/>
    </xf>
    <xf numFmtId="0" fontId="47" fillId="0" borderId="0" xfId="44"/>
    <xf numFmtId="4" fontId="31" fillId="27" borderId="59" xfId="0" applyNumberFormat="1" applyFont="1" applyFill="1" applyBorder="1"/>
    <xf numFmtId="4" fontId="31" fillId="28" borderId="59" xfId="0" applyNumberFormat="1" applyFont="1" applyFill="1" applyBorder="1" applyAlignment="1" applyProtection="1">
      <alignment horizontal="right"/>
      <protection locked="0"/>
    </xf>
    <xf numFmtId="4" fontId="31" fillId="28" borderId="57" xfId="0" applyNumberFormat="1" applyFont="1" applyFill="1" applyBorder="1" applyAlignment="1" applyProtection="1">
      <alignment horizontal="right"/>
      <protection locked="0"/>
    </xf>
    <xf numFmtId="2" fontId="40" fillId="28" borderId="27" xfId="0" applyNumberFormat="1" applyFont="1" applyFill="1" applyBorder="1" applyAlignment="1" applyProtection="1">
      <alignment horizontal="right" vertical="center" wrapText="1"/>
      <protection locked="0"/>
    </xf>
    <xf numFmtId="0" fontId="39" fillId="0" borderId="27" xfId="0" applyFont="1" applyBorder="1" applyAlignment="1">
      <alignment horizontal="left" vertical="center"/>
    </xf>
    <xf numFmtId="2" fontId="39" fillId="0" borderId="27" xfId="0" applyNumberFormat="1" applyFont="1" applyBorder="1" applyAlignment="1">
      <alignment horizontal="right" vertical="center"/>
    </xf>
    <xf numFmtId="2" fontId="48" fillId="0" borderId="27" xfId="0" applyNumberFormat="1" applyFont="1" applyBorder="1" applyAlignment="1" applyProtection="1">
      <alignment vertical="center" wrapText="1"/>
      <protection locked="0"/>
    </xf>
    <xf numFmtId="2" fontId="48" fillId="0" borderId="27" xfId="0" applyNumberFormat="1" applyFont="1" applyBorder="1" applyAlignment="1" applyProtection="1">
      <alignment horizontal="right" vertical="center" wrapText="1"/>
      <protection locked="0"/>
    </xf>
    <xf numFmtId="0" fontId="72" fillId="0" borderId="27" xfId="0" applyFont="1" applyBorder="1" applyAlignment="1">
      <alignment vertical="center" wrapText="1"/>
    </xf>
    <xf numFmtId="0" fontId="48" fillId="0" borderId="27" xfId="0" applyFont="1" applyBorder="1" applyAlignment="1" applyProtection="1">
      <alignment horizontal="left" vertical="center" wrapText="1"/>
      <protection locked="0"/>
    </xf>
    <xf numFmtId="0" fontId="72" fillId="0" borderId="27" xfId="0" applyFont="1" applyBorder="1"/>
    <xf numFmtId="0" fontId="45" fillId="25" borderId="18" xfId="0" applyFont="1" applyFill="1" applyBorder="1" applyAlignment="1">
      <alignment horizontal="center" vertical="center"/>
    </xf>
    <xf numFmtId="0" fontId="44" fillId="42" borderId="59" xfId="0" applyFont="1" applyFill="1" applyBorder="1" applyAlignment="1">
      <alignment horizontal="center" vertical="center" wrapText="1"/>
    </xf>
    <xf numFmtId="0" fontId="30" fillId="42" borderId="62" xfId="0" applyFont="1" applyFill="1" applyBorder="1" applyAlignment="1">
      <alignment horizontal="center"/>
    </xf>
    <xf numFmtId="2" fontId="39" fillId="30" borderId="27" xfId="0" applyNumberFormat="1" applyFont="1" applyFill="1" applyBorder="1" applyAlignment="1">
      <alignment horizontal="right" vertical="center"/>
    </xf>
    <xf numFmtId="2" fontId="48" fillId="30" borderId="27" xfId="0" applyNumberFormat="1" applyFont="1" applyFill="1" applyBorder="1" applyAlignment="1" applyProtection="1">
      <alignment vertical="center" wrapText="1"/>
      <protection locked="0"/>
    </xf>
    <xf numFmtId="2" fontId="48" fillId="28" borderId="27" xfId="0" applyNumberFormat="1" applyFont="1" applyFill="1" applyBorder="1" applyAlignment="1" applyProtection="1">
      <alignment horizontal="right" vertical="center" wrapText="1"/>
      <protection locked="0"/>
    </xf>
    <xf numFmtId="0" fontId="30" fillId="30" borderId="24" xfId="46" applyFont="1" applyFill="1" applyBorder="1" applyAlignment="1">
      <alignment horizontal="center"/>
    </xf>
    <xf numFmtId="0" fontId="0" fillId="43" borderId="27" xfId="0" applyFill="1" applyBorder="1" applyAlignment="1">
      <alignment horizontal="center"/>
    </xf>
    <xf numFmtId="0" fontId="39" fillId="43" borderId="27" xfId="0" applyFont="1" applyFill="1" applyBorder="1" applyAlignment="1">
      <alignment horizontal="center" vertical="center" wrapText="1"/>
    </xf>
    <xf numFmtId="0" fontId="40" fillId="38" borderId="0" xfId="0" applyFont="1" applyFill="1" applyAlignment="1">
      <alignment horizontal="center" vertical="center" wrapText="1"/>
    </xf>
    <xf numFmtId="0" fontId="0" fillId="38" borderId="0" xfId="0" applyFill="1" applyAlignment="1">
      <alignment horizontal="center"/>
    </xf>
    <xf numFmtId="0" fontId="40" fillId="38" borderId="27" xfId="0" applyFont="1" applyFill="1" applyBorder="1" applyAlignment="1">
      <alignment horizontal="center" vertical="center" wrapText="1"/>
    </xf>
    <xf numFmtId="0" fontId="0" fillId="38" borderId="27" xfId="0" applyFill="1" applyBorder="1" applyAlignment="1">
      <alignment horizontal="center"/>
    </xf>
    <xf numFmtId="0" fontId="30" fillId="0" borderId="27" xfId="0" applyFont="1" applyBorder="1"/>
    <xf numFmtId="0" fontId="32" fillId="0" borderId="44" xfId="0" applyFont="1" applyBorder="1" applyAlignment="1" applyProtection="1">
      <alignment horizontal="left" vertical="center"/>
      <protection locked="0"/>
    </xf>
    <xf numFmtId="0" fontId="34" fillId="0" borderId="27" xfId="0" applyFont="1" applyBorder="1"/>
    <xf numFmtId="0" fontId="29" fillId="27" borderId="18" xfId="0" applyFont="1" applyFill="1" applyBorder="1" applyAlignment="1">
      <alignment horizontal="center"/>
    </xf>
    <xf numFmtId="4" fontId="30" fillId="0" borderId="21" xfId="0" applyNumberFormat="1" applyFont="1" applyBorder="1" applyAlignment="1">
      <alignment horizontal="right" vertical="center"/>
    </xf>
    <xf numFmtId="4" fontId="31" fillId="0" borderId="30" xfId="0" applyNumberFormat="1" applyFont="1" applyBorder="1" applyAlignment="1" applyProtection="1">
      <alignment horizontal="right"/>
      <protection locked="0"/>
    </xf>
    <xf numFmtId="0" fontId="0" fillId="0" borderId="33" xfId="0" applyBorder="1"/>
    <xf numFmtId="0" fontId="30" fillId="0" borderId="27" xfId="0" applyFont="1" applyBorder="1" applyAlignment="1">
      <alignment horizontal="center" vertical="center"/>
    </xf>
    <xf numFmtId="0" fontId="33" fillId="0" borderId="57" xfId="0" applyFont="1" applyBorder="1"/>
    <xf numFmtId="0" fontId="29" fillId="30" borderId="32" xfId="0" applyFont="1" applyFill="1" applyBorder="1" applyAlignment="1">
      <alignment horizontal="center"/>
    </xf>
    <xf numFmtId="0" fontId="30" fillId="42" borderId="16" xfId="0" applyFont="1" applyFill="1" applyBorder="1" applyAlignment="1">
      <alignment horizontal="center"/>
    </xf>
    <xf numFmtId="0" fontId="30" fillId="42" borderId="19" xfId="0" applyFont="1" applyFill="1" applyBorder="1" applyAlignment="1">
      <alignment horizontal="center"/>
    </xf>
    <xf numFmtId="0" fontId="30" fillId="42" borderId="22" xfId="0" applyFont="1" applyFill="1" applyBorder="1" applyAlignment="1">
      <alignment horizontal="center"/>
    </xf>
    <xf numFmtId="0" fontId="30" fillId="42" borderId="25" xfId="0" applyFont="1" applyFill="1" applyBorder="1" applyAlignment="1">
      <alignment horizontal="center"/>
    </xf>
    <xf numFmtId="0" fontId="49" fillId="0" borderId="44" xfId="0" applyFont="1" applyBorder="1" applyAlignment="1" applyProtection="1">
      <alignment horizontal="left" vertical="center"/>
      <protection locked="0"/>
    </xf>
    <xf numFmtId="0" fontId="32" fillId="0" borderId="45" xfId="0" applyFont="1" applyBorder="1" applyAlignment="1" applyProtection="1">
      <alignment horizontal="left" vertical="center"/>
      <protection locked="0"/>
    </xf>
    <xf numFmtId="0" fontId="30" fillId="40" borderId="30" xfId="0" applyFont="1" applyFill="1" applyBorder="1" applyAlignment="1" applyProtection="1">
      <alignment horizontal="left" vertical="center"/>
      <protection locked="0"/>
    </xf>
    <xf numFmtId="0" fontId="0" fillId="0" borderId="44" xfId="0" applyBorder="1"/>
    <xf numFmtId="0" fontId="30" fillId="0" borderId="44" xfId="0" applyFont="1" applyBorder="1"/>
    <xf numFmtId="0" fontId="32" fillId="0" borderId="44" xfId="0" applyFont="1" applyBorder="1"/>
    <xf numFmtId="0" fontId="78" fillId="0" borderId="44" xfId="0" applyFont="1" applyBorder="1" applyAlignment="1" applyProtection="1">
      <alignment horizontal="left" vertical="center"/>
      <protection locked="0"/>
    </xf>
    <xf numFmtId="0" fontId="32" fillId="0" borderId="29" xfId="0" applyFont="1" applyBorder="1"/>
    <xf numFmtId="0" fontId="36" fillId="0" borderId="27" xfId="0" applyFont="1" applyBorder="1"/>
    <xf numFmtId="0" fontId="77" fillId="0" borderId="27" xfId="0" applyFont="1" applyBorder="1"/>
    <xf numFmtId="0" fontId="30" fillId="36" borderId="27" xfId="0" applyFont="1" applyFill="1" applyBorder="1"/>
    <xf numFmtId="0" fontId="30" fillId="42" borderId="27" xfId="0" applyFont="1" applyFill="1" applyBorder="1" applyAlignment="1">
      <alignment horizontal="center"/>
    </xf>
    <xf numFmtId="0" fontId="57" fillId="0" borderId="27" xfId="0" applyFont="1" applyBorder="1"/>
    <xf numFmtId="0" fontId="82" fillId="0" borderId="27" xfId="0" applyFont="1" applyBorder="1"/>
    <xf numFmtId="0" fontId="83" fillId="0" borderId="27" xfId="0" applyFont="1" applyBorder="1"/>
    <xf numFmtId="0" fontId="83" fillId="0" borderId="0" xfId="0" applyFont="1"/>
    <xf numFmtId="0" fontId="62" fillId="0" borderId="27" xfId="0" applyFont="1" applyBorder="1" applyAlignment="1">
      <alignment horizontal="center" vertical="center"/>
    </xf>
    <xf numFmtId="0" fontId="78" fillId="0" borderId="27" xfId="0" applyFont="1" applyBorder="1"/>
    <xf numFmtId="0" fontId="62" fillId="0" borderId="27" xfId="0" applyFont="1" applyBorder="1" applyAlignment="1">
      <alignment horizontal="center" vertical="center" wrapText="1"/>
    </xf>
    <xf numFmtId="3" fontId="62" fillId="0" borderId="27" xfId="0" applyNumberFormat="1" applyFont="1" applyBorder="1" applyAlignment="1">
      <alignment horizontal="center" vertical="center" wrapText="1"/>
    </xf>
    <xf numFmtId="3" fontId="62" fillId="0" borderId="27" xfId="0" applyNumberFormat="1" applyFont="1" applyBorder="1" applyAlignment="1">
      <alignment horizontal="center" vertical="center"/>
    </xf>
    <xf numFmtId="4" fontId="32" fillId="0" borderId="0" xfId="0" applyNumberFormat="1" applyFont="1" applyAlignment="1" applyProtection="1">
      <alignment horizontal="right" vertical="center"/>
      <protection locked="0"/>
    </xf>
    <xf numFmtId="0" fontId="32" fillId="0" borderId="45" xfId="0" applyFont="1" applyBorder="1"/>
    <xf numFmtId="4" fontId="77" fillId="0" borderId="21" xfId="0" applyNumberFormat="1" applyFont="1" applyBorder="1" applyAlignment="1">
      <alignment horizontal="right" vertical="center"/>
    </xf>
    <xf numFmtId="0" fontId="77" fillId="0" borderId="21" xfId="0" applyFont="1" applyBorder="1" applyAlignment="1">
      <alignment horizontal="center"/>
    </xf>
    <xf numFmtId="0" fontId="78" fillId="0" borderId="27" xfId="0" applyFont="1" applyBorder="1" applyAlignment="1" applyProtection="1">
      <alignment horizontal="left" vertical="center" wrapText="1"/>
      <protection locked="0"/>
    </xf>
    <xf numFmtId="0" fontId="84" fillId="0" borderId="27" xfId="0" applyFont="1" applyBorder="1" applyAlignment="1" applyProtection="1">
      <alignment horizontal="center" vertical="center" wrapText="1"/>
      <protection locked="0"/>
    </xf>
    <xf numFmtId="0" fontId="0" fillId="38" borderId="0" xfId="0" applyFill="1"/>
    <xf numFmtId="2" fontId="48" fillId="38" borderId="27" xfId="0" applyNumberFormat="1" applyFont="1" applyFill="1" applyBorder="1" applyAlignment="1" applyProtection="1">
      <alignment vertical="center" wrapText="1"/>
      <protection locked="0"/>
    </xf>
    <xf numFmtId="2" fontId="48" fillId="38" borderId="27" xfId="0" applyNumberFormat="1" applyFont="1" applyFill="1" applyBorder="1" applyAlignment="1" applyProtection="1">
      <alignment horizontal="right" vertical="center" wrapText="1"/>
      <protection locked="0"/>
    </xf>
    <xf numFmtId="0" fontId="48" fillId="38" borderId="27" xfId="0" applyFont="1" applyFill="1" applyBorder="1" applyAlignment="1" applyProtection="1">
      <alignment horizontal="left" vertical="center" wrapText="1"/>
      <protection locked="0"/>
    </xf>
    <xf numFmtId="0" fontId="46" fillId="38" borderId="0" xfId="0" applyFont="1" applyFill="1"/>
    <xf numFmtId="0" fontId="46" fillId="0" borderId="0" xfId="0" applyFont="1"/>
    <xf numFmtId="0" fontId="85" fillId="0" borderId="27" xfId="0" applyFont="1" applyBorder="1" applyAlignment="1">
      <alignment horizontal="justify" vertical="center" wrapText="1"/>
    </xf>
    <xf numFmtId="4" fontId="32" fillId="40" borderId="26" xfId="0" applyNumberFormat="1" applyFont="1" applyFill="1" applyBorder="1" applyAlignment="1" applyProtection="1">
      <alignment horizontal="right" vertical="center"/>
      <protection locked="0"/>
    </xf>
    <xf numFmtId="0" fontId="30" fillId="40" borderId="26" xfId="0" applyFont="1" applyFill="1" applyBorder="1" applyAlignment="1" applyProtection="1">
      <alignment horizontal="left" vertical="center"/>
      <protection locked="0"/>
    </xf>
    <xf numFmtId="0" fontId="30" fillId="0" borderId="21" xfId="0" applyFont="1" applyBorder="1"/>
    <xf numFmtId="0" fontId="85" fillId="0" borderId="27" xfId="0" applyFont="1" applyBorder="1" applyAlignment="1">
      <alignment horizontal="left" vertical="center" wrapText="1"/>
    </xf>
    <xf numFmtId="0" fontId="86" fillId="0" borderId="27" xfId="0" applyFont="1" applyBorder="1" applyAlignment="1">
      <alignment horizontal="left" vertical="center" wrapText="1"/>
    </xf>
    <xf numFmtId="0" fontId="86" fillId="0" borderId="27" xfId="0" applyFont="1" applyBorder="1" applyAlignment="1">
      <alignment horizontal="justify" vertical="center" wrapText="1"/>
    </xf>
    <xf numFmtId="0" fontId="62" fillId="0" borderId="28" xfId="0" applyFont="1" applyBorder="1" applyAlignment="1">
      <alignment horizontal="center" vertical="center"/>
    </xf>
    <xf numFmtId="0" fontId="62" fillId="0" borderId="21" xfId="0" applyFont="1" applyBorder="1" applyAlignment="1">
      <alignment horizontal="center" vertical="center"/>
    </xf>
    <xf numFmtId="0" fontId="85" fillId="0" borderId="27" xfId="0" applyFont="1" applyBorder="1"/>
    <xf numFmtId="4" fontId="84" fillId="0" borderId="27" xfId="0" applyNumberFormat="1" applyFont="1" applyBorder="1" applyAlignment="1" applyProtection="1">
      <alignment horizontal="right" vertical="center"/>
      <protection locked="0"/>
    </xf>
    <xf numFmtId="4" fontId="89" fillId="0" borderId="27" xfId="0" applyNumberFormat="1" applyFont="1" applyBorder="1" applyAlignment="1" applyProtection="1">
      <alignment horizontal="right" vertical="center"/>
      <protection locked="0"/>
    </xf>
    <xf numFmtId="0" fontId="85" fillId="0" borderId="27" xfId="0" applyFont="1" applyBorder="1" applyAlignment="1">
      <alignment horizontal="center"/>
    </xf>
    <xf numFmtId="0" fontId="90" fillId="0" borderId="21" xfId="46" applyFont="1" applyBorder="1" applyAlignment="1" applyProtection="1">
      <alignment horizontal="center" vertical="center" wrapText="1"/>
      <protection locked="0"/>
    </xf>
    <xf numFmtId="0" fontId="85" fillId="0" borderId="27" xfId="46" applyFont="1" applyBorder="1" applyAlignment="1">
      <alignment horizontal="left" vertical="center" wrapText="1"/>
    </xf>
    <xf numFmtId="0" fontId="86" fillId="0" borderId="44" xfId="0" applyFont="1" applyBorder="1" applyAlignment="1">
      <alignment horizontal="center" vertical="center" wrapText="1"/>
    </xf>
    <xf numFmtId="0" fontId="87" fillId="0" borderId="49" xfId="0" applyFont="1" applyBorder="1" applyAlignment="1">
      <alignment horizontal="center" vertical="center"/>
    </xf>
    <xf numFmtId="0" fontId="86" fillId="0" borderId="27" xfId="0" applyFont="1" applyBorder="1" applyAlignment="1" applyProtection="1">
      <alignment horizontal="center" vertical="center" wrapText="1"/>
      <protection locked="0"/>
    </xf>
    <xf numFmtId="0" fontId="86" fillId="0" borderId="27" xfId="53" applyNumberFormat="1" applyFont="1" applyBorder="1" applyAlignment="1">
      <alignment horizontal="center" vertical="center" wrapText="1"/>
    </xf>
    <xf numFmtId="0" fontId="87" fillId="0" borderId="27" xfId="0" applyFont="1" applyBorder="1" applyAlignment="1">
      <alignment horizontal="center" vertical="center"/>
    </xf>
    <xf numFmtId="0" fontId="86" fillId="0" borderId="27" xfId="0" applyFont="1" applyBorder="1" applyAlignment="1" applyProtection="1">
      <alignment horizontal="right" vertical="center" wrapText="1"/>
      <protection locked="0"/>
    </xf>
    <xf numFmtId="0" fontId="86" fillId="0" borderId="37" xfId="0" applyFont="1" applyBorder="1" applyAlignment="1">
      <alignment horizontal="right" vertical="center" wrapText="1"/>
    </xf>
    <xf numFmtId="2" fontId="86" fillId="28" borderId="27" xfId="0" applyNumberFormat="1" applyFont="1" applyFill="1" applyBorder="1" applyAlignment="1" applyProtection="1">
      <alignment horizontal="right" vertical="center" wrapText="1"/>
      <protection locked="0"/>
    </xf>
    <xf numFmtId="2" fontId="88" fillId="31" borderId="27" xfId="0" applyNumberFormat="1" applyFont="1" applyFill="1" applyBorder="1" applyAlignment="1" applyProtection="1">
      <alignment horizontal="right" vertical="center" wrapText="1"/>
      <protection locked="0"/>
    </xf>
    <xf numFmtId="164" fontId="88" fillId="0" borderId="37" xfId="0" applyNumberFormat="1" applyFont="1" applyBorder="1" applyAlignment="1" applyProtection="1">
      <alignment horizontal="left" vertical="center" wrapText="1"/>
      <protection locked="0"/>
    </xf>
    <xf numFmtId="0" fontId="87" fillId="0" borderId="27" xfId="0" applyFont="1" applyBorder="1"/>
    <xf numFmtId="0" fontId="87" fillId="0" borderId="0" xfId="0" applyFont="1"/>
    <xf numFmtId="0" fontId="72" fillId="0" borderId="27" xfId="0" applyFont="1" applyBorder="1" applyAlignment="1">
      <alignment horizontal="right" vertical="center" wrapText="1"/>
    </xf>
    <xf numFmtId="0" fontId="41" fillId="0" borderId="0" xfId="44" applyFont="1" applyAlignment="1" applyProtection="1">
      <alignment horizontal="left" vertical="center" wrapText="1"/>
      <protection locked="0"/>
    </xf>
    <xf numFmtId="0" fontId="72" fillId="38" borderId="27" xfId="0" applyFont="1" applyFill="1" applyBorder="1" applyAlignment="1">
      <alignment horizontal="right" vertical="center" wrapText="1"/>
    </xf>
    <xf numFmtId="0" fontId="73" fillId="0" borderId="27" xfId="0" applyFont="1" applyBorder="1" applyAlignment="1">
      <alignment horizontal="right" vertical="center" wrapText="1"/>
    </xf>
    <xf numFmtId="0" fontId="46" fillId="0" borderId="47" xfId="0" applyFont="1" applyBorder="1" applyAlignment="1">
      <alignment horizontal="center" vertical="center"/>
    </xf>
    <xf numFmtId="167" fontId="62" fillId="0" borderId="27" xfId="0" applyNumberFormat="1" applyFont="1" applyBorder="1" applyAlignment="1">
      <alignment horizontal="center" vertical="center"/>
    </xf>
    <xf numFmtId="167" fontId="89" fillId="0" borderId="27" xfId="0" applyNumberFormat="1" applyFont="1" applyBorder="1" applyAlignment="1" applyProtection="1">
      <alignment horizontal="right" vertical="center"/>
      <protection locked="0"/>
    </xf>
    <xf numFmtId="167" fontId="32" fillId="0" borderId="44" xfId="0" applyNumberFormat="1" applyFont="1" applyBorder="1" applyAlignment="1" applyProtection="1">
      <alignment horizontal="left" vertical="center"/>
      <protection locked="0"/>
    </xf>
    <xf numFmtId="167" fontId="77" fillId="0" borderId="27" xfId="0" applyNumberFormat="1" applyFont="1" applyBorder="1"/>
    <xf numFmtId="167" fontId="0" fillId="0" borderId="0" xfId="0" applyNumberFormat="1"/>
    <xf numFmtId="0" fontId="46" fillId="0" borderId="0" xfId="46" applyAlignment="1">
      <alignment horizontal="center"/>
    </xf>
    <xf numFmtId="4" fontId="49" fillId="27" borderId="59" xfId="0" applyNumberFormat="1" applyFont="1" applyFill="1" applyBorder="1" applyAlignment="1">
      <alignment horizontal="center" vertical="center" wrapText="1"/>
    </xf>
    <xf numFmtId="0" fontId="41" fillId="43" borderId="27" xfId="0" applyFont="1" applyFill="1" applyBorder="1" applyAlignment="1">
      <alignment horizontal="center" vertical="center" wrapText="1"/>
    </xf>
    <xf numFmtId="0" fontId="85" fillId="0" borderId="27" xfId="45" applyFont="1" applyBorder="1"/>
    <xf numFmtId="0" fontId="62" fillId="40" borderId="26" xfId="0" applyFont="1" applyFill="1" applyBorder="1" applyAlignment="1">
      <alignment horizontal="center" vertical="center"/>
    </xf>
    <xf numFmtId="4" fontId="62" fillId="40" borderId="26" xfId="0" applyNumberFormat="1" applyFont="1" applyFill="1" applyBorder="1" applyAlignment="1" applyProtection="1">
      <alignment horizontal="right" vertical="center"/>
      <protection locked="0"/>
    </xf>
    <xf numFmtId="4" fontId="89" fillId="0" borderId="21" xfId="0" applyNumberFormat="1" applyFont="1" applyBorder="1" applyAlignment="1" applyProtection="1">
      <alignment horizontal="right" vertical="center"/>
      <protection locked="0"/>
    </xf>
    <xf numFmtId="4" fontId="89" fillId="0" borderId="28" xfId="0" applyNumberFormat="1" applyFont="1" applyBorder="1" applyAlignment="1" applyProtection="1">
      <alignment horizontal="right" vertical="center"/>
      <protection locked="0"/>
    </xf>
    <xf numFmtId="0" fontId="90" fillId="40" borderId="30" xfId="45" applyFont="1" applyFill="1" applyBorder="1"/>
    <xf numFmtId="3" fontId="62" fillId="40" borderId="30" xfId="0" applyNumberFormat="1" applyFont="1" applyFill="1" applyBorder="1" applyAlignment="1">
      <alignment horizontal="center" vertical="center"/>
    </xf>
    <xf numFmtId="0" fontId="62" fillId="40" borderId="30" xfId="0" applyFont="1" applyFill="1" applyBorder="1" applyAlignment="1">
      <alignment horizontal="center" vertical="center"/>
    </xf>
    <xf numFmtId="4" fontId="62" fillId="40" borderId="30" xfId="0" applyNumberFormat="1" applyFont="1" applyFill="1" applyBorder="1" applyAlignment="1" applyProtection="1">
      <alignment horizontal="right" vertical="center"/>
      <protection locked="0"/>
    </xf>
    <xf numFmtId="0" fontId="74" fillId="0" borderId="0" xfId="46" applyFont="1" applyAlignment="1">
      <alignment horizontal="center"/>
    </xf>
    <xf numFmtId="0" fontId="32" fillId="0" borderId="27" xfId="0" applyFont="1" applyBorder="1" applyAlignment="1" applyProtection="1">
      <alignment horizontal="left" vertical="center"/>
      <protection locked="0"/>
    </xf>
    <xf numFmtId="0" fontId="93" fillId="40" borderId="71" xfId="0" applyFont="1" applyFill="1" applyBorder="1" applyAlignment="1">
      <alignment horizontal="left" vertical="center" wrapText="1"/>
    </xf>
    <xf numFmtId="0" fontId="62" fillId="40" borderId="72" xfId="0" applyFont="1" applyFill="1" applyBorder="1" applyAlignment="1">
      <alignment horizontal="center" vertical="center"/>
    </xf>
    <xf numFmtId="4" fontId="89" fillId="40" borderId="72" xfId="0" applyNumberFormat="1" applyFont="1" applyFill="1" applyBorder="1" applyAlignment="1" applyProtection="1">
      <alignment horizontal="right" vertical="center"/>
      <protection locked="0"/>
    </xf>
    <xf numFmtId="4" fontId="32" fillId="40" borderId="72" xfId="0" applyNumberFormat="1" applyFont="1" applyFill="1" applyBorder="1" applyAlignment="1" applyProtection="1">
      <alignment horizontal="right" vertical="center"/>
      <protection locked="0"/>
    </xf>
    <xf numFmtId="0" fontId="32" fillId="40" borderId="58" xfId="0" applyFont="1" applyFill="1" applyBorder="1" applyAlignment="1" applyProtection="1">
      <alignment horizontal="left" vertical="center"/>
      <protection locked="0"/>
    </xf>
    <xf numFmtId="0" fontId="32" fillId="0" borderId="21" xfId="0" applyFont="1" applyBorder="1" applyAlignment="1" applyProtection="1">
      <alignment horizontal="left" vertical="center"/>
      <protection locked="0"/>
    </xf>
    <xf numFmtId="0" fontId="86" fillId="0" borderId="27" xfId="45" applyFont="1" applyBorder="1"/>
    <xf numFmtId="0" fontId="85" fillId="0" borderId="44" xfId="0" quotePrefix="1" applyFont="1" applyBorder="1" applyAlignment="1">
      <alignment wrapText="1"/>
    </xf>
    <xf numFmtId="0" fontId="85" fillId="0" borderId="27" xfId="0" quotePrefix="1" applyFont="1" applyBorder="1" applyAlignment="1">
      <alignment wrapText="1"/>
    </xf>
    <xf numFmtId="0" fontId="85" fillId="0" borderId="28" xfId="0" applyFont="1" applyBorder="1" applyAlignment="1">
      <alignment horizontal="left" vertical="center" wrapText="1"/>
    </xf>
    <xf numFmtId="0" fontId="85" fillId="0" borderId="37" xfId="46" applyFont="1" applyBorder="1" applyAlignment="1">
      <alignment horizontal="left" vertical="center" wrapText="1"/>
    </xf>
    <xf numFmtId="167" fontId="85" fillId="0" borderId="27" xfId="0" applyNumberFormat="1" applyFont="1" applyBorder="1" applyAlignment="1">
      <alignment horizontal="justify" vertical="center" wrapText="1"/>
    </xf>
    <xf numFmtId="0" fontId="86" fillId="29" borderId="27" xfId="0" applyFont="1" applyFill="1" applyBorder="1" applyAlignment="1">
      <alignment horizontal="left" vertical="top" wrapText="1"/>
    </xf>
    <xf numFmtId="0" fontId="85" fillId="0" borderId="27" xfId="0" applyFont="1" applyBorder="1" applyAlignment="1">
      <alignment horizontal="left" vertical="top" wrapText="1"/>
    </xf>
    <xf numFmtId="0" fontId="90" fillId="0" borderId="21" xfId="46" applyFont="1" applyBorder="1" applyAlignment="1">
      <alignment horizontal="center" vertical="center"/>
    </xf>
    <xf numFmtId="1" fontId="90" fillId="0" borderId="21" xfId="46" applyNumberFormat="1" applyFont="1" applyBorder="1" applyAlignment="1">
      <alignment horizontal="center" vertical="center"/>
    </xf>
    <xf numFmtId="164" fontId="90" fillId="0" borderId="21" xfId="46" applyNumberFormat="1" applyFont="1" applyBorder="1" applyAlignment="1" applyProtection="1">
      <alignment horizontal="center" vertical="center"/>
      <protection locked="0"/>
    </xf>
    <xf numFmtId="0" fontId="90" fillId="0" borderId="27" xfId="46" applyFont="1" applyBorder="1" applyAlignment="1">
      <alignment horizontal="center" vertical="center"/>
    </xf>
    <xf numFmtId="0" fontId="86" fillId="0" borderId="28" xfId="0" applyFont="1" applyBorder="1" applyAlignment="1" applyProtection="1">
      <alignment horizontal="center" vertical="center" wrapText="1"/>
      <protection locked="0"/>
    </xf>
    <xf numFmtId="0" fontId="86" fillId="0" borderId="28" xfId="53" applyNumberFormat="1" applyFont="1" applyBorder="1" applyAlignment="1">
      <alignment horizontal="center" vertical="center" wrapText="1"/>
    </xf>
    <xf numFmtId="0" fontId="84" fillId="38" borderId="27" xfId="0" applyFont="1" applyFill="1" applyBorder="1" applyAlignment="1" applyProtection="1">
      <alignment horizontal="center" vertical="center" wrapText="1"/>
      <protection locked="0"/>
    </xf>
    <xf numFmtId="0" fontId="85" fillId="0" borderId="27" xfId="0" applyFont="1" applyBorder="1" applyAlignment="1">
      <alignment horizontal="center" vertical="center"/>
    </xf>
    <xf numFmtId="0" fontId="85" fillId="0" borderId="27" xfId="0" applyFont="1" applyBorder="1" applyAlignment="1">
      <alignment vertical="center" wrapText="1"/>
    </xf>
    <xf numFmtId="4" fontId="84" fillId="0" borderId="27" xfId="0" applyNumberFormat="1" applyFont="1" applyBorder="1" applyAlignment="1" applyProtection="1">
      <alignment horizontal="right" vertical="center" wrapText="1"/>
      <protection locked="0"/>
    </xf>
    <xf numFmtId="0" fontId="86" fillId="29" borderId="27" xfId="0" applyFont="1" applyFill="1" applyBorder="1" applyAlignment="1">
      <alignment vertical="top" wrapText="1"/>
    </xf>
    <xf numFmtId="0" fontId="62" fillId="0" borderId="21" xfId="0" applyFont="1" applyBorder="1" applyAlignment="1">
      <alignment horizontal="center"/>
    </xf>
    <xf numFmtId="0" fontId="86" fillId="0" borderId="27" xfId="0" applyFont="1" applyBorder="1"/>
    <xf numFmtId="0" fontId="85" fillId="0" borderId="28" xfId="45" applyFont="1" applyBorder="1"/>
    <xf numFmtId="3" fontId="90" fillId="0" borderId="21" xfId="46" applyNumberFormat="1" applyFont="1" applyBorder="1" applyAlignment="1" applyProtection="1">
      <alignment horizontal="center" vertical="center"/>
      <protection locked="0"/>
    </xf>
    <xf numFmtId="0" fontId="87" fillId="0" borderId="28" xfId="0" applyFont="1" applyBorder="1" applyAlignment="1">
      <alignment horizontal="center" vertical="center"/>
    </xf>
    <xf numFmtId="0" fontId="84" fillId="0" borderId="27" xfId="0" applyFont="1" applyBorder="1" applyAlignment="1" applyProtection="1">
      <alignment vertical="center" wrapText="1"/>
      <protection locked="0"/>
    </xf>
    <xf numFmtId="0" fontId="84" fillId="38" borderId="27" xfId="0" applyFont="1" applyFill="1" applyBorder="1" applyAlignment="1" applyProtection="1">
      <alignment vertical="center" wrapText="1"/>
      <protection locked="0"/>
    </xf>
    <xf numFmtId="0" fontId="85" fillId="0" borderId="27" xfId="0" applyFont="1" applyBorder="1" applyAlignment="1">
      <alignment vertical="center"/>
    </xf>
    <xf numFmtId="0" fontId="85" fillId="0" borderId="27" xfId="0" applyFont="1" applyBorder="1" applyAlignment="1" applyProtection="1">
      <alignment vertical="center" wrapText="1"/>
      <protection locked="0"/>
    </xf>
    <xf numFmtId="0" fontId="84" fillId="0" borderId="27" xfId="0" applyFont="1" applyBorder="1" applyAlignment="1" applyProtection="1">
      <alignment horizontal="right" vertical="center" wrapText="1"/>
      <protection locked="0"/>
    </xf>
    <xf numFmtId="0" fontId="85" fillId="0" borderId="27" xfId="0" applyFont="1" applyBorder="1" applyAlignment="1">
      <alignment horizontal="right" vertical="center"/>
    </xf>
    <xf numFmtId="0" fontId="50" fillId="0" borderId="27" xfId="0" applyFont="1" applyBorder="1" applyAlignment="1" applyProtection="1">
      <alignment horizontal="center" vertical="center" wrapText="1"/>
      <protection locked="0"/>
    </xf>
    <xf numFmtId="0" fontId="95" fillId="0" borderId="0" xfId="0" applyFont="1"/>
    <xf numFmtId="0" fontId="57" fillId="38" borderId="0" xfId="0" applyFont="1" applyFill="1"/>
    <xf numFmtId="0" fontId="31" fillId="0" borderId="0" xfId="0" applyFont="1" applyAlignment="1">
      <alignment horizontal="center"/>
    </xf>
    <xf numFmtId="0" fontId="39" fillId="38" borderId="47" xfId="0" applyFont="1" applyFill="1" applyBorder="1" applyAlignment="1">
      <alignment horizontal="center"/>
    </xf>
    <xf numFmtId="3" fontId="85" fillId="0" borderId="27" xfId="0" applyNumberFormat="1" applyFont="1" applyBorder="1" applyAlignment="1">
      <alignment horizontal="left" vertical="center" wrapText="1"/>
    </xf>
    <xf numFmtId="0" fontId="89" fillId="0" borderId="27" xfId="0" applyFont="1" applyBorder="1" applyAlignment="1">
      <alignment horizontal="center" vertical="center"/>
    </xf>
    <xf numFmtId="3" fontId="89" fillId="0" borderId="27" xfId="0" applyNumberFormat="1" applyFont="1" applyBorder="1" applyAlignment="1">
      <alignment horizontal="center" vertical="center"/>
    </xf>
    <xf numFmtId="0" fontId="85" fillId="0" borderId="0" xfId="0" applyFont="1" applyAlignment="1">
      <alignment wrapText="1"/>
    </xf>
    <xf numFmtId="0" fontId="93" fillId="40" borderId="26" xfId="0" applyFont="1" applyFill="1" applyBorder="1" applyAlignment="1">
      <alignment horizontal="justify" vertical="center" wrapText="1"/>
    </xf>
    <xf numFmtId="0" fontId="89" fillId="40" borderId="26" xfId="0" applyFont="1" applyFill="1" applyBorder="1" applyAlignment="1">
      <alignment horizontal="center" vertical="center"/>
    </xf>
    <xf numFmtId="0" fontId="97" fillId="0" borderId="27" xfId="0" applyFont="1" applyBorder="1" applyAlignment="1">
      <alignment horizontal="center"/>
    </xf>
    <xf numFmtId="3" fontId="89" fillId="0" borderId="28" xfId="0" applyNumberFormat="1" applyFont="1" applyBorder="1" applyAlignment="1">
      <alignment horizontal="center" vertical="center"/>
    </xf>
    <xf numFmtId="0" fontId="87" fillId="0" borderId="0" xfId="0" applyFont="1" applyBorder="1"/>
    <xf numFmtId="0" fontId="89" fillId="0" borderId="28" xfId="0" applyFont="1" applyBorder="1" applyAlignment="1">
      <alignment horizontal="center" vertical="center"/>
    </xf>
    <xf numFmtId="0" fontId="35" fillId="41" borderId="0" xfId="0" applyFont="1" applyFill="1"/>
    <xf numFmtId="0" fontId="0" fillId="41" borderId="0" xfId="0" applyFill="1" applyAlignment="1">
      <alignment horizontal="center"/>
    </xf>
    <xf numFmtId="0" fontId="0" fillId="41" borderId="0" xfId="0" applyFill="1"/>
    <xf numFmtId="4" fontId="90" fillId="0" borderId="21" xfId="46" applyNumberFormat="1" applyFont="1" applyBorder="1" applyAlignment="1" applyProtection="1">
      <alignment horizontal="right" vertical="center"/>
      <protection locked="0"/>
    </xf>
    <xf numFmtId="4" fontId="90" fillId="28" borderId="21" xfId="46" applyNumberFormat="1" applyFont="1" applyFill="1" applyBorder="1" applyAlignment="1" applyProtection="1">
      <alignment horizontal="right" vertical="center"/>
      <protection locked="0"/>
    </xf>
    <xf numFmtId="4" fontId="90" fillId="31" borderId="21" xfId="46" applyNumberFormat="1" applyFont="1" applyFill="1" applyBorder="1" applyAlignment="1" applyProtection="1">
      <alignment horizontal="right" vertical="center"/>
      <protection locked="0"/>
    </xf>
    <xf numFmtId="0" fontId="90" fillId="0" borderId="21" xfId="46" applyFont="1" applyBorder="1" applyAlignment="1" applyProtection="1">
      <alignment horizontal="left" vertical="center" wrapText="1"/>
      <protection locked="0"/>
    </xf>
    <xf numFmtId="0" fontId="98" fillId="0" borderId="27" xfId="0" applyFont="1" applyBorder="1"/>
    <xf numFmtId="0" fontId="85" fillId="0" borderId="55" xfId="46" applyFont="1" applyBorder="1" applyAlignment="1">
      <alignment horizontal="left" vertical="center" wrapText="1"/>
    </xf>
    <xf numFmtId="0" fontId="85" fillId="38" borderId="55" xfId="46" applyFont="1" applyFill="1" applyBorder="1" applyAlignment="1">
      <alignment horizontal="left" vertical="center" wrapText="1"/>
    </xf>
    <xf numFmtId="0" fontId="90" fillId="0" borderId="27" xfId="46" applyFont="1" applyBorder="1" applyAlignment="1" applyProtection="1">
      <alignment horizontal="left" vertical="center" wrapText="1"/>
      <protection locked="0"/>
    </xf>
    <xf numFmtId="0" fontId="85" fillId="0" borderId="50" xfId="46" applyFont="1" applyBorder="1" applyAlignment="1">
      <alignment horizontal="left" vertical="center" wrapText="1"/>
    </xf>
    <xf numFmtId="0" fontId="86" fillId="0" borderId="45" xfId="0" applyFont="1" applyBorder="1" applyAlignment="1">
      <alignment horizontal="center" vertical="center" wrapText="1"/>
    </xf>
    <xf numFmtId="0" fontId="86" fillId="0" borderId="28" xfId="0" applyFont="1" applyBorder="1" applyAlignment="1" applyProtection="1">
      <alignment horizontal="right" vertical="center" wrapText="1"/>
      <protection locked="0"/>
    </xf>
    <xf numFmtId="0" fontId="86" fillId="0" borderId="50" xfId="0" applyFont="1" applyBorder="1" applyAlignment="1">
      <alignment horizontal="right" vertical="center" wrapText="1"/>
    </xf>
    <xf numFmtId="2" fontId="86" fillId="28" borderId="69" xfId="0" applyNumberFormat="1" applyFont="1" applyFill="1" applyBorder="1" applyAlignment="1" applyProtection="1">
      <alignment horizontal="right" vertical="center" wrapText="1"/>
      <protection locked="0"/>
    </xf>
    <xf numFmtId="2" fontId="88" fillId="31" borderId="28" xfId="0" applyNumberFormat="1" applyFont="1" applyFill="1" applyBorder="1" applyAlignment="1" applyProtection="1">
      <alignment horizontal="right" vertical="center" wrapText="1"/>
      <protection locked="0"/>
    </xf>
    <xf numFmtId="164" fontId="88" fillId="0" borderId="50" xfId="0" applyNumberFormat="1" applyFont="1" applyBorder="1" applyAlignment="1" applyProtection="1">
      <alignment horizontal="left" vertical="center" wrapText="1"/>
      <protection locked="0"/>
    </xf>
    <xf numFmtId="0" fontId="86" fillId="0" borderId="27" xfId="46" applyFont="1" applyBorder="1" applyAlignment="1">
      <alignment horizontal="left" vertical="center" wrapText="1"/>
    </xf>
    <xf numFmtId="0" fontId="85" fillId="41" borderId="27" xfId="46" applyFont="1" applyFill="1" applyBorder="1" applyAlignment="1">
      <alignment horizontal="left" vertical="center" wrapText="1"/>
    </xf>
    <xf numFmtId="0" fontId="85" fillId="38" borderId="27" xfId="0" applyFont="1" applyFill="1" applyBorder="1" applyAlignment="1">
      <alignment horizontal="left" vertical="center" wrapText="1"/>
    </xf>
    <xf numFmtId="0" fontId="86" fillId="38" borderId="27" xfId="0" applyFont="1" applyFill="1" applyBorder="1" applyAlignment="1">
      <alignment horizontal="left" vertical="center" wrapText="1"/>
    </xf>
    <xf numFmtId="2" fontId="86" fillId="31" borderId="27" xfId="0" applyNumberFormat="1" applyFont="1" applyFill="1" applyBorder="1" applyAlignment="1" applyProtection="1">
      <alignment horizontal="right" vertical="center" wrapText="1"/>
      <protection locked="0"/>
    </xf>
    <xf numFmtId="0" fontId="85" fillId="29" borderId="27" xfId="0" applyFont="1" applyFill="1" applyBorder="1" applyAlignment="1">
      <alignment horizontal="left" vertical="center" wrapText="1"/>
    </xf>
    <xf numFmtId="0" fontId="86" fillId="41" borderId="27" xfId="0" applyFont="1" applyFill="1" applyBorder="1" applyAlignment="1">
      <alignment horizontal="left" vertical="top" wrapText="1"/>
    </xf>
    <xf numFmtId="0" fontId="85" fillId="0" borderId="27" xfId="0" applyFont="1" applyBorder="1" applyAlignment="1" applyProtection="1">
      <alignment horizontal="center" vertical="center" wrapText="1"/>
      <protection locked="0"/>
    </xf>
    <xf numFmtId="0" fontId="62" fillId="0" borderId="27" xfId="0" applyFont="1" applyBorder="1" applyAlignment="1">
      <alignment vertical="top" wrapText="1"/>
    </xf>
    <xf numFmtId="0" fontId="86" fillId="0" borderId="27" xfId="0" applyFont="1" applyBorder="1" applyAlignment="1">
      <alignment horizontal="left" vertical="top" wrapText="1"/>
    </xf>
    <xf numFmtId="0" fontId="85" fillId="0" borderId="37" xfId="0" applyFont="1" applyBorder="1" applyAlignment="1">
      <alignment horizontal="justify" vertical="center" wrapText="1"/>
    </xf>
    <xf numFmtId="0" fontId="85" fillId="38" borderId="28" xfId="0" applyFont="1" applyFill="1" applyBorder="1" applyAlignment="1">
      <alignment horizontal="left" vertical="center" wrapText="1"/>
    </xf>
    <xf numFmtId="0" fontId="85" fillId="0" borderId="37" xfId="0" applyFont="1" applyBorder="1" applyAlignment="1">
      <alignment horizontal="left" vertical="top" wrapText="1"/>
    </xf>
    <xf numFmtId="0" fontId="84" fillId="29" borderId="55" xfId="47" applyFont="1" applyFill="1" applyBorder="1" applyAlignment="1">
      <alignment horizontal="left" vertical="center" wrapText="1"/>
    </xf>
    <xf numFmtId="3" fontId="62" fillId="0" borderId="21" xfId="0" applyNumberFormat="1" applyFont="1" applyBorder="1" applyAlignment="1">
      <alignment horizontal="center"/>
    </xf>
    <xf numFmtId="3" fontId="62" fillId="0" borderId="21" xfId="0" applyNumberFormat="1" applyFont="1" applyBorder="1" applyAlignment="1">
      <alignment horizontal="center" vertical="center" wrapText="1"/>
    </xf>
    <xf numFmtId="3" fontId="62" fillId="0" borderId="55" xfId="0" applyNumberFormat="1" applyFont="1" applyBorder="1" applyAlignment="1">
      <alignment horizontal="center" vertical="center" wrapText="1"/>
    </xf>
    <xf numFmtId="0" fontId="84" fillId="29" borderId="37" xfId="47" applyFont="1" applyFill="1" applyBorder="1" applyAlignment="1">
      <alignment horizontal="left" vertical="center" wrapText="1"/>
    </xf>
    <xf numFmtId="3" fontId="62" fillId="0" borderId="37" xfId="0" applyNumberFormat="1" applyFont="1" applyBorder="1" applyAlignment="1">
      <alignment horizontal="center" vertical="center"/>
    </xf>
    <xf numFmtId="0" fontId="84" fillId="29" borderId="55" xfId="47" applyFont="1" applyFill="1" applyBorder="1" applyAlignment="1">
      <alignment horizontal="left" vertical="top" wrapText="1"/>
    </xf>
    <xf numFmtId="0" fontId="62" fillId="0" borderId="37" xfId="0" applyFont="1" applyBorder="1" applyAlignment="1">
      <alignment horizontal="center" vertical="center"/>
    </xf>
    <xf numFmtId="0" fontId="84" fillId="29" borderId="37" xfId="0" applyFont="1" applyFill="1" applyBorder="1" applyAlignment="1">
      <alignment horizontal="left" vertical="center" wrapText="1"/>
    </xf>
    <xf numFmtId="0" fontId="39" fillId="36" borderId="54" xfId="0" applyFont="1" applyFill="1" applyBorder="1" applyAlignment="1">
      <alignment horizontal="center"/>
    </xf>
    <xf numFmtId="0" fontId="39" fillId="40" borderId="70" xfId="0" applyFont="1" applyFill="1" applyBorder="1" applyAlignment="1">
      <alignment horizontal="center"/>
    </xf>
    <xf numFmtId="0" fontId="39" fillId="40" borderId="29" xfId="0" applyFont="1" applyFill="1" applyBorder="1" applyAlignment="1">
      <alignment horizontal="center"/>
    </xf>
    <xf numFmtId="0" fontId="39" fillId="0" borderId="56" xfId="0" applyFont="1" applyBorder="1" applyAlignment="1">
      <alignment horizontal="center"/>
    </xf>
    <xf numFmtId="0" fontId="89" fillId="0" borderId="27" xfId="0" applyFont="1" applyBorder="1" applyAlignment="1">
      <alignment horizontal="center"/>
    </xf>
    <xf numFmtId="0" fontId="85" fillId="0" borderId="27" xfId="0" applyFont="1" applyBorder="1" applyAlignment="1">
      <alignment horizontal="center" vertical="center" wrapText="1"/>
    </xf>
    <xf numFmtId="0" fontId="85" fillId="0" borderId="28" xfId="0" quotePrefix="1" applyFont="1" applyBorder="1" applyAlignment="1">
      <alignment vertical="center" wrapText="1"/>
    </xf>
    <xf numFmtId="0" fontId="85" fillId="0" borderId="27" xfId="47" applyFont="1" applyBorder="1" applyAlignment="1">
      <alignment horizontal="left" vertical="top" wrapText="1"/>
    </xf>
    <xf numFmtId="0" fontId="85" fillId="0" borderId="27" xfId="70" applyFont="1" applyBorder="1" applyAlignment="1">
      <alignment vertical="top" wrapText="1"/>
    </xf>
    <xf numFmtId="0" fontId="85" fillId="0" borderId="21" xfId="0" applyFont="1" applyBorder="1" applyAlignment="1">
      <alignment horizontal="justify" vertical="center" wrapText="1"/>
    </xf>
    <xf numFmtId="0" fontId="31" fillId="0" borderId="0" xfId="46" applyFont="1" applyAlignment="1">
      <alignment horizontal="center"/>
    </xf>
    <xf numFmtId="0" fontId="64" fillId="0" borderId="44" xfId="46" applyFont="1" applyBorder="1" applyAlignment="1">
      <alignment horizontal="left"/>
    </xf>
    <xf numFmtId="0" fontId="64" fillId="0" borderId="37" xfId="46" applyFont="1" applyBorder="1" applyAlignment="1">
      <alignment horizontal="left"/>
    </xf>
    <xf numFmtId="0" fontId="65" fillId="0" borderId="44" xfId="46" applyFont="1" applyBorder="1" applyAlignment="1">
      <alignment horizontal="left" wrapText="1"/>
    </xf>
    <xf numFmtId="0" fontId="65" fillId="0" borderId="46" xfId="46" applyFont="1" applyBorder="1" applyAlignment="1">
      <alignment horizontal="left" wrapText="1"/>
    </xf>
    <xf numFmtId="0" fontId="65" fillId="0" borderId="37" xfId="46" applyFont="1" applyBorder="1" applyAlignment="1">
      <alignment horizontal="left" wrapText="1"/>
    </xf>
    <xf numFmtId="3" fontId="31" fillId="0" borderId="26" xfId="46" applyNumberFormat="1" applyFont="1" applyBorder="1" applyAlignment="1">
      <alignment horizontal="left"/>
    </xf>
    <xf numFmtId="0" fontId="35" fillId="0" borderId="0" xfId="46" applyFont="1" applyAlignment="1">
      <alignment horizontal="left"/>
    </xf>
    <xf numFmtId="0" fontId="35" fillId="0" borderId="60" xfId="46" applyFont="1" applyBorder="1" applyAlignment="1">
      <alignment horizontal="left"/>
    </xf>
    <xf numFmtId="4" fontId="33" fillId="28" borderId="29" xfId="46" applyNumberFormat="1" applyFont="1" applyFill="1" applyBorder="1" applyAlignment="1" applyProtection="1">
      <alignment horizontal="right"/>
      <protection locked="0"/>
    </xf>
    <xf numFmtId="4" fontId="33" fillId="28" borderId="34" xfId="46" applyNumberFormat="1" applyFont="1" applyFill="1" applyBorder="1" applyAlignment="1" applyProtection="1">
      <alignment horizontal="right"/>
      <protection locked="0"/>
    </xf>
    <xf numFmtId="0" fontId="32" fillId="0" borderId="0" xfId="46" applyFont="1" applyAlignment="1">
      <alignment horizontal="left"/>
    </xf>
    <xf numFmtId="0" fontId="32" fillId="0" borderId="60" xfId="46" applyFont="1" applyBorder="1" applyAlignment="1">
      <alignment horizontal="left"/>
    </xf>
    <xf numFmtId="4" fontId="33" fillId="27" borderId="29" xfId="46" applyNumberFormat="1" applyFont="1" applyFill="1" applyBorder="1" applyAlignment="1" applyProtection="1">
      <alignment horizontal="right"/>
      <protection locked="0"/>
    </xf>
    <xf numFmtId="4" fontId="33" fillId="27" borderId="34" xfId="46" applyNumberFormat="1" applyFont="1" applyFill="1" applyBorder="1" applyAlignment="1" applyProtection="1">
      <alignment horizontal="right"/>
      <protection locked="0"/>
    </xf>
    <xf numFmtId="0" fontId="32" fillId="0" borderId="0" xfId="46" applyFont="1" applyAlignment="1" applyProtection="1">
      <alignment horizontal="center"/>
      <protection locked="0"/>
    </xf>
    <xf numFmtId="0" fontId="61" fillId="29" borderId="0" xfId="46" applyFont="1" applyFill="1" applyAlignment="1" applyProtection="1">
      <alignment horizontal="left" vertical="center" wrapText="1"/>
      <protection locked="0"/>
    </xf>
    <xf numFmtId="0" fontId="32" fillId="29" borderId="0" xfId="46" applyFont="1" applyFill="1" applyAlignment="1" applyProtection="1">
      <alignment horizontal="left" vertical="center" wrapText="1"/>
      <protection locked="0"/>
    </xf>
    <xf numFmtId="0" fontId="45" fillId="39" borderId="44" xfId="46" applyFont="1" applyFill="1" applyBorder="1" applyAlignment="1">
      <alignment horizontal="left"/>
    </xf>
    <xf numFmtId="0" fontId="64" fillId="39" borderId="46" xfId="46" applyFont="1" applyFill="1" applyBorder="1" applyAlignment="1">
      <alignment horizontal="left"/>
    </xf>
    <xf numFmtId="0" fontId="64" fillId="39" borderId="37" xfId="46" applyFont="1" applyFill="1" applyBorder="1" applyAlignment="1">
      <alignment horizontal="left"/>
    </xf>
    <xf numFmtId="3" fontId="74" fillId="0" borderId="0" xfId="46" applyNumberFormat="1" applyFont="1" applyAlignment="1">
      <alignment horizontal="left"/>
    </xf>
    <xf numFmtId="3" fontId="29" fillId="0" borderId="0" xfId="46" applyNumberFormat="1" applyFont="1" applyAlignment="1">
      <alignment horizontal="left"/>
    </xf>
    <xf numFmtId="0" fontId="64" fillId="0" borderId="44" xfId="46" applyFont="1" applyBorder="1" applyAlignment="1">
      <alignment horizontal="left" wrapText="1"/>
    </xf>
    <xf numFmtId="0" fontId="64" fillId="0" borderId="37" xfId="46" applyFont="1" applyBorder="1" applyAlignment="1">
      <alignment horizontal="left" wrapText="1"/>
    </xf>
    <xf numFmtId="0" fontId="48" fillId="0" borderId="44" xfId="46" applyFont="1" applyBorder="1" applyAlignment="1">
      <alignment horizontal="left" wrapText="1"/>
    </xf>
    <xf numFmtId="0" fontId="48" fillId="0" borderId="46" xfId="46" applyFont="1" applyBorder="1" applyAlignment="1">
      <alignment horizontal="left" wrapText="1"/>
    </xf>
    <xf numFmtId="0" fontId="48" fillId="0" borderId="37" xfId="46" applyFont="1" applyBorder="1" applyAlignment="1">
      <alignment horizontal="left" wrapText="1"/>
    </xf>
    <xf numFmtId="164" fontId="31" fillId="0" borderId="0" xfId="0" applyNumberFormat="1" applyFont="1" applyAlignment="1">
      <alignment horizontal="center"/>
    </xf>
    <xf numFmtId="0" fontId="31" fillId="0" borderId="26" xfId="0" applyFont="1" applyBorder="1" applyAlignment="1">
      <alignment horizontal="center"/>
    </xf>
    <xf numFmtId="0" fontId="40" fillId="0" borderId="27" xfId="47" applyFont="1" applyBorder="1"/>
    <xf numFmtId="4" fontId="33" fillId="30" borderId="29" xfId="46" applyNumberFormat="1" applyFont="1" applyFill="1" applyBorder="1" applyAlignment="1" applyProtection="1">
      <alignment horizontal="right"/>
      <protection locked="0"/>
    </xf>
    <xf numFmtId="4" fontId="33" fillId="30" borderId="34" xfId="46" applyNumberFormat="1" applyFont="1" applyFill="1" applyBorder="1" applyAlignment="1" applyProtection="1">
      <alignment horizontal="right"/>
      <protection locked="0"/>
    </xf>
    <xf numFmtId="0" fontId="45" fillId="29" borderId="0" xfId="44" applyFont="1" applyFill="1" applyAlignment="1" applyProtection="1">
      <alignment horizontal="left" vertical="center" wrapText="1"/>
      <protection locked="0"/>
    </xf>
    <xf numFmtId="0" fontId="41" fillId="29" borderId="0" xfId="44" applyFont="1" applyFill="1" applyAlignment="1" applyProtection="1">
      <alignment horizontal="left" vertical="center" wrapText="1"/>
      <protection locked="0"/>
    </xf>
    <xf numFmtId="0" fontId="41" fillId="0" borderId="0" xfId="44" applyFont="1" applyAlignment="1" applyProtection="1">
      <alignment horizontal="left" vertical="center" wrapText="1"/>
      <protection locked="0"/>
    </xf>
    <xf numFmtId="0" fontId="62" fillId="0" borderId="0" xfId="44" applyFont="1" applyAlignment="1" applyProtection="1">
      <alignment horizontal="left" vertical="center" wrapText="1"/>
      <protection locked="0"/>
    </xf>
    <xf numFmtId="0" fontId="40" fillId="0" borderId="44" xfId="47" applyFont="1" applyBorder="1"/>
    <xf numFmtId="0" fontId="40" fillId="0" borderId="46" xfId="47" applyFont="1" applyBorder="1"/>
    <xf numFmtId="0" fontId="40" fillId="0" borderId="37" xfId="47" applyFont="1" applyBorder="1"/>
    <xf numFmtId="0" fontId="77" fillId="0" borderId="0" xfId="44" applyFont="1" applyAlignment="1" applyProtection="1">
      <alignment horizontal="left" vertical="center" wrapText="1"/>
      <protection locked="0"/>
    </xf>
    <xf numFmtId="0" fontId="30" fillId="0" borderId="12" xfId="0" applyFont="1" applyBorder="1" applyAlignment="1" applyProtection="1">
      <alignment horizontal="left"/>
      <protection locked="0"/>
    </xf>
    <xf numFmtId="0" fontId="30" fillId="0" borderId="13" xfId="0" applyFont="1" applyBorder="1" applyAlignment="1" applyProtection="1">
      <alignment horizontal="left"/>
      <protection locked="0"/>
    </xf>
    <xf numFmtId="0" fontId="30" fillId="0" borderId="35" xfId="0" applyFont="1" applyBorder="1" applyAlignment="1" applyProtection="1">
      <alignment horizontal="left"/>
      <protection locked="0"/>
    </xf>
    <xf numFmtId="0" fontId="30" fillId="0" borderId="36" xfId="0" applyFont="1" applyBorder="1" applyAlignment="1" applyProtection="1">
      <alignment horizontal="left"/>
      <protection locked="0"/>
    </xf>
    <xf numFmtId="0" fontId="31" fillId="0" borderId="0" xfId="0" applyFont="1" applyAlignment="1">
      <alignment horizontal="center"/>
    </xf>
    <xf numFmtId="0" fontId="55" fillId="0" borderId="0" xfId="50" applyFont="1" applyAlignment="1" applyProtection="1">
      <alignment horizontal="left" vertical="top" wrapText="1"/>
      <protection locked="0"/>
    </xf>
    <xf numFmtId="0" fontId="39" fillId="42" borderId="28" xfId="0" applyFont="1" applyFill="1" applyBorder="1" applyAlignment="1">
      <alignment horizontal="center" wrapText="1"/>
    </xf>
    <xf numFmtId="0" fontId="46" fillId="42" borderId="18" xfId="0" applyFont="1" applyFill="1" applyBorder="1" applyAlignment="1">
      <alignment horizontal="center" wrapText="1"/>
    </xf>
    <xf numFmtId="0" fontId="46" fillId="42" borderId="21" xfId="0" applyFont="1" applyFill="1" applyBorder="1" applyAlignment="1">
      <alignment horizontal="center" wrapText="1"/>
    </xf>
    <xf numFmtId="0" fontId="49" fillId="30" borderId="15" xfId="0" applyFont="1" applyFill="1" applyBorder="1" applyAlignment="1">
      <alignment horizontal="center" wrapText="1"/>
    </xf>
    <xf numFmtId="0" fontId="30" fillId="30" borderId="18" xfId="0" applyFont="1" applyFill="1" applyBorder="1" applyAlignment="1">
      <alignment horizontal="center" wrapText="1"/>
    </xf>
    <xf numFmtId="0" fontId="30" fillId="30" borderId="21" xfId="0" applyFont="1" applyFill="1" applyBorder="1" applyAlignment="1">
      <alignment horizontal="center" wrapText="1"/>
    </xf>
    <xf numFmtId="0" fontId="31" fillId="0" borderId="30" xfId="0" applyFont="1" applyBorder="1" applyAlignment="1">
      <alignment horizontal="center"/>
    </xf>
    <xf numFmtId="0" fontId="31" fillId="36" borderId="59" xfId="0" applyFont="1" applyFill="1" applyBorder="1" applyAlignment="1">
      <alignment horizontal="left"/>
    </xf>
    <xf numFmtId="0" fontId="35" fillId="0" borderId="0" xfId="0" applyFont="1" applyAlignment="1">
      <alignment horizontal="left"/>
    </xf>
    <xf numFmtId="4" fontId="33" fillId="28" borderId="29" xfId="0" applyNumberFormat="1" applyFont="1" applyFill="1" applyBorder="1" applyAlignment="1" applyProtection="1">
      <alignment horizontal="right"/>
      <protection locked="0"/>
    </xf>
    <xf numFmtId="4" fontId="33" fillId="28" borderId="34" xfId="0" applyNumberFormat="1" applyFont="1" applyFill="1" applyBorder="1" applyAlignment="1" applyProtection="1">
      <alignment horizontal="right"/>
      <protection locked="0"/>
    </xf>
    <xf numFmtId="0" fontId="32" fillId="0" borderId="0" xfId="0" applyFont="1" applyAlignment="1">
      <alignment horizontal="left"/>
    </xf>
    <xf numFmtId="4" fontId="33" fillId="27" borderId="29" xfId="0" applyNumberFormat="1" applyFont="1" applyFill="1" applyBorder="1" applyAlignment="1" applyProtection="1">
      <alignment horizontal="right"/>
      <protection locked="0"/>
    </xf>
    <xf numFmtId="4" fontId="33" fillId="27" borderId="34" xfId="0" applyNumberFormat="1" applyFont="1" applyFill="1" applyBorder="1" applyAlignment="1" applyProtection="1">
      <alignment horizontal="right"/>
      <protection locked="0"/>
    </xf>
    <xf numFmtId="0" fontId="77" fillId="0" borderId="0" xfId="44" applyFont="1" applyAlignment="1" applyProtection="1">
      <alignment wrapText="1"/>
      <protection locked="0"/>
    </xf>
    <xf numFmtId="0" fontId="80" fillId="29" borderId="0" xfId="0" applyFont="1" applyFill="1" applyAlignment="1">
      <alignment wrapText="1"/>
    </xf>
    <xf numFmtId="0" fontId="75" fillId="29" borderId="0" xfId="0" applyFont="1" applyFill="1" applyAlignment="1">
      <alignment wrapText="1"/>
    </xf>
    <xf numFmtId="0" fontId="31" fillId="0" borderId="30" xfId="0" applyFont="1" applyBorder="1" applyAlignment="1">
      <alignment horizontal="left"/>
    </xf>
    <xf numFmtId="0" fontId="31" fillId="0" borderId="34" xfId="0" applyFont="1" applyBorder="1" applyAlignment="1">
      <alignment horizontal="left"/>
    </xf>
    <xf numFmtId="0" fontId="31" fillId="0" borderId="29" xfId="0" applyFont="1" applyBorder="1" applyAlignment="1">
      <alignment horizontal="center"/>
    </xf>
    <xf numFmtId="0" fontId="31" fillId="0" borderId="34" xfId="0" applyFont="1" applyBorder="1" applyAlignment="1">
      <alignment horizontal="center"/>
    </xf>
    <xf numFmtId="4" fontId="43" fillId="30" borderId="15" xfId="0" applyNumberFormat="1" applyFont="1" applyFill="1" applyBorder="1" applyAlignment="1">
      <alignment horizontal="center" wrapText="1"/>
    </xf>
    <xf numFmtId="4" fontId="29" fillId="30" borderId="18" xfId="0" applyNumberFormat="1" applyFont="1" applyFill="1" applyBorder="1" applyAlignment="1">
      <alignment horizontal="center" wrapText="1"/>
    </xf>
    <xf numFmtId="4" fontId="29" fillId="30" borderId="21" xfId="0" applyNumberFormat="1" applyFont="1" applyFill="1" applyBorder="1" applyAlignment="1">
      <alignment horizontal="center" wrapText="1"/>
    </xf>
    <xf numFmtId="0" fontId="40" fillId="38" borderId="0" xfId="0" applyFont="1" applyFill="1" applyAlignment="1">
      <alignment horizontal="center" wrapText="1"/>
    </xf>
    <xf numFmtId="0" fontId="39" fillId="38" borderId="0" xfId="0" applyFont="1" applyFill="1" applyAlignment="1">
      <alignment horizontal="center" wrapText="1"/>
    </xf>
    <xf numFmtId="0" fontId="49" fillId="42" borderId="14" xfId="0" applyFont="1" applyFill="1" applyBorder="1" applyAlignment="1">
      <alignment horizontal="center" wrapText="1"/>
    </xf>
    <xf numFmtId="0" fontId="30" fillId="42" borderId="17" xfId="0" applyFont="1" applyFill="1" applyBorder="1" applyAlignment="1">
      <alignment horizontal="center" wrapText="1"/>
    </xf>
    <xf numFmtId="0" fontId="30" fillId="42" borderId="20" xfId="0" applyFont="1" applyFill="1" applyBorder="1" applyAlignment="1">
      <alignment horizontal="center" wrapText="1"/>
    </xf>
    <xf numFmtId="0" fontId="31" fillId="0" borderId="66" xfId="0" applyFont="1" applyBorder="1" applyAlignment="1">
      <alignment horizontal="center"/>
    </xf>
    <xf numFmtId="0" fontId="31" fillId="0" borderId="43" xfId="0" applyFont="1" applyBorder="1" applyAlignment="1">
      <alignment horizontal="center"/>
    </xf>
    <xf numFmtId="0" fontId="94" fillId="0" borderId="29" xfId="0" applyFont="1" applyBorder="1" applyAlignment="1">
      <alignment horizontal="left"/>
    </xf>
    <xf numFmtId="0" fontId="94" fillId="0" borderId="30" xfId="0" applyFont="1" applyBorder="1" applyAlignment="1">
      <alignment horizontal="left"/>
    </xf>
    <xf numFmtId="0" fontId="94" fillId="0" borderId="34" xfId="0" applyFont="1" applyBorder="1" applyAlignment="1">
      <alignment horizontal="left"/>
    </xf>
    <xf numFmtId="0" fontId="102" fillId="44" borderId="0" xfId="0" applyFont="1" applyFill="1"/>
    <xf numFmtId="0" fontId="39" fillId="41" borderId="55" xfId="46" applyFont="1" applyFill="1" applyBorder="1" applyAlignment="1">
      <alignment horizontal="left" vertical="center" wrapText="1"/>
    </xf>
  </cellXfs>
  <cellStyles count="678">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Hiperpovezava 2" xfId="52" xr:uid="{00000000-0005-0000-0000-000021000000}"/>
    <cellStyle name="Hiperpovezava 3" xfId="62" xr:uid="{00000000-0005-0000-0000-000022000000}"/>
    <cellStyle name="Input" xfId="34" xr:uid="{00000000-0005-0000-0000-000023000000}"/>
    <cellStyle name="Linked Cell" xfId="35" xr:uid="{00000000-0005-0000-0000-000024000000}"/>
    <cellStyle name="Navadno" xfId="0" builtinId="0"/>
    <cellStyle name="Navadno 2" xfId="44" xr:uid="{00000000-0005-0000-0000-000026000000}"/>
    <cellStyle name="Navadno 3" xfId="45" xr:uid="{00000000-0005-0000-0000-000027000000}"/>
    <cellStyle name="Navadno 3 2" xfId="55" xr:uid="{00000000-0005-0000-0000-000028000000}"/>
    <cellStyle name="Navadno 3 2 2" xfId="70" xr:uid="{00000000-0005-0000-0000-000029000000}"/>
    <cellStyle name="Navadno 3 2 2 2" xfId="96" xr:uid="{00000000-0005-0000-0000-00002A000000}"/>
    <cellStyle name="Navadno 3 2 2 2 2" xfId="148" xr:uid="{00000000-0005-0000-0000-00002B000000}"/>
    <cellStyle name="Navadno 3 2 2 2 2 2" xfId="252" xr:uid="{00000000-0005-0000-0000-00002C000000}"/>
    <cellStyle name="Navadno 3 2 2 2 2 2 2" xfId="461" xr:uid="{00000000-0005-0000-0000-00002C000000}"/>
    <cellStyle name="Navadno 3 2 2 2 2 2 3" xfId="670" xr:uid="{00000000-0005-0000-0000-00002C000000}"/>
    <cellStyle name="Navadno 3 2 2 2 2 3" xfId="357" xr:uid="{00000000-0005-0000-0000-00002B000000}"/>
    <cellStyle name="Navadno 3 2 2 2 2 4" xfId="566" xr:uid="{00000000-0005-0000-0000-00002B000000}"/>
    <cellStyle name="Navadno 3 2 2 2 3" xfId="200" xr:uid="{00000000-0005-0000-0000-00002D000000}"/>
    <cellStyle name="Navadno 3 2 2 2 3 2" xfId="409" xr:uid="{00000000-0005-0000-0000-00002D000000}"/>
    <cellStyle name="Navadno 3 2 2 2 3 3" xfId="618" xr:uid="{00000000-0005-0000-0000-00002D000000}"/>
    <cellStyle name="Navadno 3 2 2 2 4" xfId="305" xr:uid="{00000000-0005-0000-0000-00002A000000}"/>
    <cellStyle name="Navadno 3 2 2 2 5" xfId="514" xr:uid="{00000000-0005-0000-0000-00002A000000}"/>
    <cellStyle name="Navadno 3 2 2 3" xfId="122" xr:uid="{00000000-0005-0000-0000-00002E000000}"/>
    <cellStyle name="Navadno 3 2 2 3 2" xfId="226" xr:uid="{00000000-0005-0000-0000-00002F000000}"/>
    <cellStyle name="Navadno 3 2 2 3 2 2" xfId="435" xr:uid="{00000000-0005-0000-0000-00002F000000}"/>
    <cellStyle name="Navadno 3 2 2 3 2 3" xfId="644" xr:uid="{00000000-0005-0000-0000-00002F000000}"/>
    <cellStyle name="Navadno 3 2 2 3 3" xfId="331" xr:uid="{00000000-0005-0000-0000-00002E000000}"/>
    <cellStyle name="Navadno 3 2 2 3 4" xfId="540" xr:uid="{00000000-0005-0000-0000-00002E000000}"/>
    <cellStyle name="Navadno 3 2 2 4" xfId="174" xr:uid="{00000000-0005-0000-0000-000030000000}"/>
    <cellStyle name="Navadno 3 2 2 4 2" xfId="383" xr:uid="{00000000-0005-0000-0000-000030000000}"/>
    <cellStyle name="Navadno 3 2 2 4 3" xfId="592" xr:uid="{00000000-0005-0000-0000-000030000000}"/>
    <cellStyle name="Navadno 3 2 2 5" xfId="279" xr:uid="{00000000-0005-0000-0000-000029000000}"/>
    <cellStyle name="Navadno 3 2 2 6" xfId="488" xr:uid="{00000000-0005-0000-0000-000029000000}"/>
    <cellStyle name="Navadno 3 2 3" xfId="83" xr:uid="{00000000-0005-0000-0000-000031000000}"/>
    <cellStyle name="Navadno 3 2 3 2" xfId="135" xr:uid="{00000000-0005-0000-0000-000032000000}"/>
    <cellStyle name="Navadno 3 2 3 2 2" xfId="239" xr:uid="{00000000-0005-0000-0000-000033000000}"/>
    <cellStyle name="Navadno 3 2 3 2 2 2" xfId="448" xr:uid="{00000000-0005-0000-0000-000033000000}"/>
    <cellStyle name="Navadno 3 2 3 2 2 3" xfId="657" xr:uid="{00000000-0005-0000-0000-000033000000}"/>
    <cellStyle name="Navadno 3 2 3 2 3" xfId="344" xr:uid="{00000000-0005-0000-0000-000032000000}"/>
    <cellStyle name="Navadno 3 2 3 2 4" xfId="553" xr:uid="{00000000-0005-0000-0000-000032000000}"/>
    <cellStyle name="Navadno 3 2 3 3" xfId="187" xr:uid="{00000000-0005-0000-0000-000034000000}"/>
    <cellStyle name="Navadno 3 2 3 3 2" xfId="396" xr:uid="{00000000-0005-0000-0000-000034000000}"/>
    <cellStyle name="Navadno 3 2 3 3 3" xfId="605" xr:uid="{00000000-0005-0000-0000-000034000000}"/>
    <cellStyle name="Navadno 3 2 3 4" xfId="292" xr:uid="{00000000-0005-0000-0000-000031000000}"/>
    <cellStyle name="Navadno 3 2 3 5" xfId="501" xr:uid="{00000000-0005-0000-0000-000031000000}"/>
    <cellStyle name="Navadno 3 2 4" xfId="109" xr:uid="{00000000-0005-0000-0000-000035000000}"/>
    <cellStyle name="Navadno 3 2 4 2" xfId="213" xr:uid="{00000000-0005-0000-0000-000036000000}"/>
    <cellStyle name="Navadno 3 2 4 2 2" xfId="422" xr:uid="{00000000-0005-0000-0000-000036000000}"/>
    <cellStyle name="Navadno 3 2 4 2 3" xfId="631" xr:uid="{00000000-0005-0000-0000-000036000000}"/>
    <cellStyle name="Navadno 3 2 4 3" xfId="318" xr:uid="{00000000-0005-0000-0000-000035000000}"/>
    <cellStyle name="Navadno 3 2 4 4" xfId="527" xr:uid="{00000000-0005-0000-0000-000035000000}"/>
    <cellStyle name="Navadno 3 2 5" xfId="161" xr:uid="{00000000-0005-0000-0000-000037000000}"/>
    <cellStyle name="Navadno 3 2 5 2" xfId="370" xr:uid="{00000000-0005-0000-0000-000037000000}"/>
    <cellStyle name="Navadno 3 2 5 3" xfId="579" xr:uid="{00000000-0005-0000-0000-000037000000}"/>
    <cellStyle name="Navadno 3 2 6" xfId="266" xr:uid="{00000000-0005-0000-0000-000028000000}"/>
    <cellStyle name="Navadno 3 2 7" xfId="475" xr:uid="{00000000-0005-0000-0000-000028000000}"/>
    <cellStyle name="Navadno 3 3" xfId="58" xr:uid="{00000000-0005-0000-0000-000038000000}"/>
    <cellStyle name="Navadno 3 3 2" xfId="74" xr:uid="{00000000-0005-0000-0000-000039000000}"/>
    <cellStyle name="Navadno 3 3 2 2" xfId="100" xr:uid="{00000000-0005-0000-0000-00003A000000}"/>
    <cellStyle name="Navadno 3 3 2 2 2" xfId="152" xr:uid="{00000000-0005-0000-0000-00003B000000}"/>
    <cellStyle name="Navadno 3 3 2 2 2 2" xfId="256" xr:uid="{00000000-0005-0000-0000-00003C000000}"/>
    <cellStyle name="Navadno 3 3 2 2 2 2 2" xfId="465" xr:uid="{00000000-0005-0000-0000-00003C000000}"/>
    <cellStyle name="Navadno 3 3 2 2 2 2 3" xfId="674" xr:uid="{00000000-0005-0000-0000-00003C000000}"/>
    <cellStyle name="Navadno 3 3 2 2 2 3" xfId="361" xr:uid="{00000000-0005-0000-0000-00003B000000}"/>
    <cellStyle name="Navadno 3 3 2 2 2 4" xfId="570" xr:uid="{00000000-0005-0000-0000-00003B000000}"/>
    <cellStyle name="Navadno 3 3 2 2 3" xfId="204" xr:uid="{00000000-0005-0000-0000-00003D000000}"/>
    <cellStyle name="Navadno 3 3 2 2 3 2" xfId="413" xr:uid="{00000000-0005-0000-0000-00003D000000}"/>
    <cellStyle name="Navadno 3 3 2 2 3 3" xfId="622" xr:uid="{00000000-0005-0000-0000-00003D000000}"/>
    <cellStyle name="Navadno 3 3 2 2 4" xfId="309" xr:uid="{00000000-0005-0000-0000-00003A000000}"/>
    <cellStyle name="Navadno 3 3 2 2 5" xfId="518" xr:uid="{00000000-0005-0000-0000-00003A000000}"/>
    <cellStyle name="Navadno 3 3 2 3" xfId="126" xr:uid="{00000000-0005-0000-0000-00003E000000}"/>
    <cellStyle name="Navadno 3 3 2 3 2" xfId="230" xr:uid="{00000000-0005-0000-0000-00003F000000}"/>
    <cellStyle name="Navadno 3 3 2 3 2 2" xfId="439" xr:uid="{00000000-0005-0000-0000-00003F000000}"/>
    <cellStyle name="Navadno 3 3 2 3 2 3" xfId="648" xr:uid="{00000000-0005-0000-0000-00003F000000}"/>
    <cellStyle name="Navadno 3 3 2 3 3" xfId="335" xr:uid="{00000000-0005-0000-0000-00003E000000}"/>
    <cellStyle name="Navadno 3 3 2 3 4" xfId="544" xr:uid="{00000000-0005-0000-0000-00003E000000}"/>
    <cellStyle name="Navadno 3 3 2 4" xfId="178" xr:uid="{00000000-0005-0000-0000-000040000000}"/>
    <cellStyle name="Navadno 3 3 2 4 2" xfId="387" xr:uid="{00000000-0005-0000-0000-000040000000}"/>
    <cellStyle name="Navadno 3 3 2 4 3" xfId="596" xr:uid="{00000000-0005-0000-0000-000040000000}"/>
    <cellStyle name="Navadno 3 3 2 5" xfId="283" xr:uid="{00000000-0005-0000-0000-000039000000}"/>
    <cellStyle name="Navadno 3 3 2 6" xfId="492" xr:uid="{00000000-0005-0000-0000-000039000000}"/>
    <cellStyle name="Navadno 3 3 3" xfId="86" xr:uid="{00000000-0005-0000-0000-000041000000}"/>
    <cellStyle name="Navadno 3 3 3 2" xfId="138" xr:uid="{00000000-0005-0000-0000-000042000000}"/>
    <cellStyle name="Navadno 3 3 3 2 2" xfId="242" xr:uid="{00000000-0005-0000-0000-000043000000}"/>
    <cellStyle name="Navadno 3 3 3 2 2 2" xfId="451" xr:uid="{00000000-0005-0000-0000-000043000000}"/>
    <cellStyle name="Navadno 3 3 3 2 2 3" xfId="660" xr:uid="{00000000-0005-0000-0000-000043000000}"/>
    <cellStyle name="Navadno 3 3 3 2 3" xfId="347" xr:uid="{00000000-0005-0000-0000-000042000000}"/>
    <cellStyle name="Navadno 3 3 3 2 4" xfId="556" xr:uid="{00000000-0005-0000-0000-000042000000}"/>
    <cellStyle name="Navadno 3 3 3 3" xfId="190" xr:uid="{00000000-0005-0000-0000-000044000000}"/>
    <cellStyle name="Navadno 3 3 3 3 2" xfId="399" xr:uid="{00000000-0005-0000-0000-000044000000}"/>
    <cellStyle name="Navadno 3 3 3 3 3" xfId="608" xr:uid="{00000000-0005-0000-0000-000044000000}"/>
    <cellStyle name="Navadno 3 3 3 4" xfId="295" xr:uid="{00000000-0005-0000-0000-000041000000}"/>
    <cellStyle name="Navadno 3 3 3 5" xfId="504" xr:uid="{00000000-0005-0000-0000-000041000000}"/>
    <cellStyle name="Navadno 3 3 4" xfId="112" xr:uid="{00000000-0005-0000-0000-000045000000}"/>
    <cellStyle name="Navadno 3 3 4 2" xfId="216" xr:uid="{00000000-0005-0000-0000-000046000000}"/>
    <cellStyle name="Navadno 3 3 4 2 2" xfId="425" xr:uid="{00000000-0005-0000-0000-000046000000}"/>
    <cellStyle name="Navadno 3 3 4 2 3" xfId="634" xr:uid="{00000000-0005-0000-0000-000046000000}"/>
    <cellStyle name="Navadno 3 3 4 3" xfId="321" xr:uid="{00000000-0005-0000-0000-000045000000}"/>
    <cellStyle name="Navadno 3 3 4 4" xfId="530" xr:uid="{00000000-0005-0000-0000-000045000000}"/>
    <cellStyle name="Navadno 3 3 5" xfId="164" xr:uid="{00000000-0005-0000-0000-000047000000}"/>
    <cellStyle name="Navadno 3 3 5 2" xfId="373" xr:uid="{00000000-0005-0000-0000-000047000000}"/>
    <cellStyle name="Navadno 3 3 5 3" xfId="582" xr:uid="{00000000-0005-0000-0000-000047000000}"/>
    <cellStyle name="Navadno 3 3 6" xfId="269" xr:uid="{00000000-0005-0000-0000-000038000000}"/>
    <cellStyle name="Navadno 3 3 7" xfId="478" xr:uid="{00000000-0005-0000-0000-000038000000}"/>
    <cellStyle name="Navadno 3 4" xfId="65" xr:uid="{00000000-0005-0000-0000-000048000000}"/>
    <cellStyle name="Navadno 3 4 2" xfId="92" xr:uid="{00000000-0005-0000-0000-000049000000}"/>
    <cellStyle name="Navadno 3 4 2 2" xfId="144" xr:uid="{00000000-0005-0000-0000-00004A000000}"/>
    <cellStyle name="Navadno 3 4 2 2 2" xfId="248" xr:uid="{00000000-0005-0000-0000-00004B000000}"/>
    <cellStyle name="Navadno 3 4 2 2 2 2" xfId="457" xr:uid="{00000000-0005-0000-0000-00004B000000}"/>
    <cellStyle name="Navadno 3 4 2 2 2 3" xfId="666" xr:uid="{00000000-0005-0000-0000-00004B000000}"/>
    <cellStyle name="Navadno 3 4 2 2 3" xfId="353" xr:uid="{00000000-0005-0000-0000-00004A000000}"/>
    <cellStyle name="Navadno 3 4 2 2 4" xfId="562" xr:uid="{00000000-0005-0000-0000-00004A000000}"/>
    <cellStyle name="Navadno 3 4 2 3" xfId="196" xr:uid="{00000000-0005-0000-0000-00004C000000}"/>
    <cellStyle name="Navadno 3 4 2 3 2" xfId="405" xr:uid="{00000000-0005-0000-0000-00004C000000}"/>
    <cellStyle name="Navadno 3 4 2 3 3" xfId="614" xr:uid="{00000000-0005-0000-0000-00004C000000}"/>
    <cellStyle name="Navadno 3 4 2 4" xfId="301" xr:uid="{00000000-0005-0000-0000-000049000000}"/>
    <cellStyle name="Navadno 3 4 2 5" xfId="510" xr:uid="{00000000-0005-0000-0000-000049000000}"/>
    <cellStyle name="Navadno 3 4 3" xfId="118" xr:uid="{00000000-0005-0000-0000-00004D000000}"/>
    <cellStyle name="Navadno 3 4 3 2" xfId="222" xr:uid="{00000000-0005-0000-0000-00004E000000}"/>
    <cellStyle name="Navadno 3 4 3 2 2" xfId="431" xr:uid="{00000000-0005-0000-0000-00004E000000}"/>
    <cellStyle name="Navadno 3 4 3 2 3" xfId="640" xr:uid="{00000000-0005-0000-0000-00004E000000}"/>
    <cellStyle name="Navadno 3 4 3 3" xfId="327" xr:uid="{00000000-0005-0000-0000-00004D000000}"/>
    <cellStyle name="Navadno 3 4 3 4" xfId="536" xr:uid="{00000000-0005-0000-0000-00004D000000}"/>
    <cellStyle name="Navadno 3 4 4" xfId="170" xr:uid="{00000000-0005-0000-0000-00004F000000}"/>
    <cellStyle name="Navadno 3 4 4 2" xfId="379" xr:uid="{00000000-0005-0000-0000-00004F000000}"/>
    <cellStyle name="Navadno 3 4 4 3" xfId="588" xr:uid="{00000000-0005-0000-0000-00004F000000}"/>
    <cellStyle name="Navadno 3 4 5" xfId="275" xr:uid="{00000000-0005-0000-0000-000048000000}"/>
    <cellStyle name="Navadno 3 4 6" xfId="484" xr:uid="{00000000-0005-0000-0000-000048000000}"/>
    <cellStyle name="Navadno 3 5" xfId="79" xr:uid="{00000000-0005-0000-0000-000050000000}"/>
    <cellStyle name="Navadno 3 5 2" xfId="131" xr:uid="{00000000-0005-0000-0000-000051000000}"/>
    <cellStyle name="Navadno 3 5 2 2" xfId="235" xr:uid="{00000000-0005-0000-0000-000052000000}"/>
    <cellStyle name="Navadno 3 5 2 2 2" xfId="444" xr:uid="{00000000-0005-0000-0000-000052000000}"/>
    <cellStyle name="Navadno 3 5 2 2 3" xfId="653" xr:uid="{00000000-0005-0000-0000-000052000000}"/>
    <cellStyle name="Navadno 3 5 2 3" xfId="340" xr:uid="{00000000-0005-0000-0000-000051000000}"/>
    <cellStyle name="Navadno 3 5 2 4" xfId="549" xr:uid="{00000000-0005-0000-0000-000051000000}"/>
    <cellStyle name="Navadno 3 5 3" xfId="183" xr:uid="{00000000-0005-0000-0000-000053000000}"/>
    <cellStyle name="Navadno 3 5 3 2" xfId="392" xr:uid="{00000000-0005-0000-0000-000053000000}"/>
    <cellStyle name="Navadno 3 5 3 3" xfId="601" xr:uid="{00000000-0005-0000-0000-000053000000}"/>
    <cellStyle name="Navadno 3 5 4" xfId="288" xr:uid="{00000000-0005-0000-0000-000050000000}"/>
    <cellStyle name="Navadno 3 5 5" xfId="497" xr:uid="{00000000-0005-0000-0000-000050000000}"/>
    <cellStyle name="Navadno 3 6" xfId="105" xr:uid="{00000000-0005-0000-0000-000054000000}"/>
    <cellStyle name="Navadno 3 6 2" xfId="209" xr:uid="{00000000-0005-0000-0000-000055000000}"/>
    <cellStyle name="Navadno 3 6 2 2" xfId="418" xr:uid="{00000000-0005-0000-0000-000055000000}"/>
    <cellStyle name="Navadno 3 6 2 3" xfId="627" xr:uid="{00000000-0005-0000-0000-000055000000}"/>
    <cellStyle name="Navadno 3 6 3" xfId="314" xr:uid="{00000000-0005-0000-0000-000054000000}"/>
    <cellStyle name="Navadno 3 6 4" xfId="523" xr:uid="{00000000-0005-0000-0000-000054000000}"/>
    <cellStyle name="Navadno 3 7" xfId="157" xr:uid="{00000000-0005-0000-0000-000056000000}"/>
    <cellStyle name="Navadno 3 7 2" xfId="366" xr:uid="{00000000-0005-0000-0000-000056000000}"/>
    <cellStyle name="Navadno 3 7 3" xfId="575" xr:uid="{00000000-0005-0000-0000-000056000000}"/>
    <cellStyle name="Navadno 3 8" xfId="261" xr:uid="{00000000-0005-0000-0000-000027000000}"/>
    <cellStyle name="Navadno 3 9" xfId="470" xr:uid="{00000000-0005-0000-0000-000027000000}"/>
    <cellStyle name="Navadno 4" xfId="46" xr:uid="{00000000-0005-0000-0000-000057000000}"/>
    <cellStyle name="Navadno 5" xfId="43" xr:uid="{00000000-0005-0000-0000-000058000000}"/>
    <cellStyle name="Navadno 6" xfId="42" xr:uid="{00000000-0005-0000-0000-000059000000}"/>
    <cellStyle name="Navadno 6 2" xfId="54" xr:uid="{00000000-0005-0000-0000-00005A000000}"/>
    <cellStyle name="Navadno 6 2 2" xfId="69" xr:uid="{00000000-0005-0000-0000-00005B000000}"/>
    <cellStyle name="Navadno 6 2 2 2" xfId="95" xr:uid="{00000000-0005-0000-0000-00005C000000}"/>
    <cellStyle name="Navadno 6 2 2 2 2" xfId="147" xr:uid="{00000000-0005-0000-0000-00005D000000}"/>
    <cellStyle name="Navadno 6 2 2 2 2 2" xfId="251" xr:uid="{00000000-0005-0000-0000-00005E000000}"/>
    <cellStyle name="Navadno 6 2 2 2 2 2 2" xfId="460" xr:uid="{00000000-0005-0000-0000-00005E000000}"/>
    <cellStyle name="Navadno 6 2 2 2 2 2 3" xfId="669" xr:uid="{00000000-0005-0000-0000-00005E000000}"/>
    <cellStyle name="Navadno 6 2 2 2 2 3" xfId="356" xr:uid="{00000000-0005-0000-0000-00005D000000}"/>
    <cellStyle name="Navadno 6 2 2 2 2 4" xfId="565" xr:uid="{00000000-0005-0000-0000-00005D000000}"/>
    <cellStyle name="Navadno 6 2 2 2 3" xfId="199" xr:uid="{00000000-0005-0000-0000-00005F000000}"/>
    <cellStyle name="Navadno 6 2 2 2 3 2" xfId="408" xr:uid="{00000000-0005-0000-0000-00005F000000}"/>
    <cellStyle name="Navadno 6 2 2 2 3 3" xfId="617" xr:uid="{00000000-0005-0000-0000-00005F000000}"/>
    <cellStyle name="Navadno 6 2 2 2 4" xfId="304" xr:uid="{00000000-0005-0000-0000-00005C000000}"/>
    <cellStyle name="Navadno 6 2 2 2 5" xfId="513" xr:uid="{00000000-0005-0000-0000-00005C000000}"/>
    <cellStyle name="Navadno 6 2 2 3" xfId="121" xr:uid="{00000000-0005-0000-0000-000060000000}"/>
    <cellStyle name="Navadno 6 2 2 3 2" xfId="225" xr:uid="{00000000-0005-0000-0000-000061000000}"/>
    <cellStyle name="Navadno 6 2 2 3 2 2" xfId="434" xr:uid="{00000000-0005-0000-0000-000061000000}"/>
    <cellStyle name="Navadno 6 2 2 3 2 3" xfId="643" xr:uid="{00000000-0005-0000-0000-000061000000}"/>
    <cellStyle name="Navadno 6 2 2 3 3" xfId="330" xr:uid="{00000000-0005-0000-0000-000060000000}"/>
    <cellStyle name="Navadno 6 2 2 3 4" xfId="539" xr:uid="{00000000-0005-0000-0000-000060000000}"/>
    <cellStyle name="Navadno 6 2 2 4" xfId="173" xr:uid="{00000000-0005-0000-0000-000062000000}"/>
    <cellStyle name="Navadno 6 2 2 4 2" xfId="382" xr:uid="{00000000-0005-0000-0000-000062000000}"/>
    <cellStyle name="Navadno 6 2 2 4 3" xfId="591" xr:uid="{00000000-0005-0000-0000-000062000000}"/>
    <cellStyle name="Navadno 6 2 2 5" xfId="278" xr:uid="{00000000-0005-0000-0000-00005B000000}"/>
    <cellStyle name="Navadno 6 2 2 6" xfId="487" xr:uid="{00000000-0005-0000-0000-00005B000000}"/>
    <cellStyle name="Navadno 6 2 3" xfId="82" xr:uid="{00000000-0005-0000-0000-000063000000}"/>
    <cellStyle name="Navadno 6 2 3 2" xfId="134" xr:uid="{00000000-0005-0000-0000-000064000000}"/>
    <cellStyle name="Navadno 6 2 3 2 2" xfId="238" xr:uid="{00000000-0005-0000-0000-000065000000}"/>
    <cellStyle name="Navadno 6 2 3 2 2 2" xfId="447" xr:uid="{00000000-0005-0000-0000-000065000000}"/>
    <cellStyle name="Navadno 6 2 3 2 2 3" xfId="656" xr:uid="{00000000-0005-0000-0000-000065000000}"/>
    <cellStyle name="Navadno 6 2 3 2 3" xfId="343" xr:uid="{00000000-0005-0000-0000-000064000000}"/>
    <cellStyle name="Navadno 6 2 3 2 4" xfId="552" xr:uid="{00000000-0005-0000-0000-000064000000}"/>
    <cellStyle name="Navadno 6 2 3 3" xfId="186" xr:uid="{00000000-0005-0000-0000-000066000000}"/>
    <cellStyle name="Navadno 6 2 3 3 2" xfId="395" xr:uid="{00000000-0005-0000-0000-000066000000}"/>
    <cellStyle name="Navadno 6 2 3 3 3" xfId="604" xr:uid="{00000000-0005-0000-0000-000066000000}"/>
    <cellStyle name="Navadno 6 2 3 4" xfId="291" xr:uid="{00000000-0005-0000-0000-000063000000}"/>
    <cellStyle name="Navadno 6 2 3 5" xfId="500" xr:uid="{00000000-0005-0000-0000-000063000000}"/>
    <cellStyle name="Navadno 6 2 4" xfId="108" xr:uid="{00000000-0005-0000-0000-000067000000}"/>
    <cellStyle name="Navadno 6 2 4 2" xfId="212" xr:uid="{00000000-0005-0000-0000-000068000000}"/>
    <cellStyle name="Navadno 6 2 4 2 2" xfId="421" xr:uid="{00000000-0005-0000-0000-000068000000}"/>
    <cellStyle name="Navadno 6 2 4 2 3" xfId="630" xr:uid="{00000000-0005-0000-0000-000068000000}"/>
    <cellStyle name="Navadno 6 2 4 3" xfId="317" xr:uid="{00000000-0005-0000-0000-000067000000}"/>
    <cellStyle name="Navadno 6 2 4 4" xfId="526" xr:uid="{00000000-0005-0000-0000-000067000000}"/>
    <cellStyle name="Navadno 6 2 5" xfId="160" xr:uid="{00000000-0005-0000-0000-000069000000}"/>
    <cellStyle name="Navadno 6 2 5 2" xfId="369" xr:uid="{00000000-0005-0000-0000-000069000000}"/>
    <cellStyle name="Navadno 6 2 5 3" xfId="578" xr:uid="{00000000-0005-0000-0000-000069000000}"/>
    <cellStyle name="Navadno 6 2 6" xfId="265" xr:uid="{00000000-0005-0000-0000-00005A000000}"/>
    <cellStyle name="Navadno 6 2 7" xfId="474" xr:uid="{00000000-0005-0000-0000-00005A000000}"/>
    <cellStyle name="Navadno 6 3" xfId="59" xr:uid="{00000000-0005-0000-0000-00006A000000}"/>
    <cellStyle name="Navadno 6 3 2" xfId="75" xr:uid="{00000000-0005-0000-0000-00006B000000}"/>
    <cellStyle name="Navadno 6 3 2 2" xfId="101" xr:uid="{00000000-0005-0000-0000-00006C000000}"/>
    <cellStyle name="Navadno 6 3 2 2 2" xfId="153" xr:uid="{00000000-0005-0000-0000-00006D000000}"/>
    <cellStyle name="Navadno 6 3 2 2 2 2" xfId="257" xr:uid="{00000000-0005-0000-0000-00006E000000}"/>
    <cellStyle name="Navadno 6 3 2 2 2 2 2" xfId="466" xr:uid="{00000000-0005-0000-0000-00006E000000}"/>
    <cellStyle name="Navadno 6 3 2 2 2 2 3" xfId="675" xr:uid="{00000000-0005-0000-0000-00006E000000}"/>
    <cellStyle name="Navadno 6 3 2 2 2 3" xfId="362" xr:uid="{00000000-0005-0000-0000-00006D000000}"/>
    <cellStyle name="Navadno 6 3 2 2 2 4" xfId="571" xr:uid="{00000000-0005-0000-0000-00006D000000}"/>
    <cellStyle name="Navadno 6 3 2 2 3" xfId="205" xr:uid="{00000000-0005-0000-0000-00006F000000}"/>
    <cellStyle name="Navadno 6 3 2 2 3 2" xfId="414" xr:uid="{00000000-0005-0000-0000-00006F000000}"/>
    <cellStyle name="Navadno 6 3 2 2 3 3" xfId="623" xr:uid="{00000000-0005-0000-0000-00006F000000}"/>
    <cellStyle name="Navadno 6 3 2 2 4" xfId="310" xr:uid="{00000000-0005-0000-0000-00006C000000}"/>
    <cellStyle name="Navadno 6 3 2 2 5" xfId="519" xr:uid="{00000000-0005-0000-0000-00006C000000}"/>
    <cellStyle name="Navadno 6 3 2 3" xfId="127" xr:uid="{00000000-0005-0000-0000-000070000000}"/>
    <cellStyle name="Navadno 6 3 2 3 2" xfId="231" xr:uid="{00000000-0005-0000-0000-000071000000}"/>
    <cellStyle name="Navadno 6 3 2 3 2 2" xfId="440" xr:uid="{00000000-0005-0000-0000-000071000000}"/>
    <cellStyle name="Navadno 6 3 2 3 2 3" xfId="649" xr:uid="{00000000-0005-0000-0000-000071000000}"/>
    <cellStyle name="Navadno 6 3 2 3 3" xfId="336" xr:uid="{00000000-0005-0000-0000-000070000000}"/>
    <cellStyle name="Navadno 6 3 2 3 4" xfId="545" xr:uid="{00000000-0005-0000-0000-000070000000}"/>
    <cellStyle name="Navadno 6 3 2 4" xfId="179" xr:uid="{00000000-0005-0000-0000-000072000000}"/>
    <cellStyle name="Navadno 6 3 2 4 2" xfId="388" xr:uid="{00000000-0005-0000-0000-000072000000}"/>
    <cellStyle name="Navadno 6 3 2 4 3" xfId="597" xr:uid="{00000000-0005-0000-0000-000072000000}"/>
    <cellStyle name="Navadno 6 3 2 5" xfId="284" xr:uid="{00000000-0005-0000-0000-00006B000000}"/>
    <cellStyle name="Navadno 6 3 2 6" xfId="493" xr:uid="{00000000-0005-0000-0000-00006B000000}"/>
    <cellStyle name="Navadno 6 3 3" xfId="87" xr:uid="{00000000-0005-0000-0000-000073000000}"/>
    <cellStyle name="Navadno 6 3 3 2" xfId="139" xr:uid="{00000000-0005-0000-0000-000074000000}"/>
    <cellStyle name="Navadno 6 3 3 2 2" xfId="243" xr:uid="{00000000-0005-0000-0000-000075000000}"/>
    <cellStyle name="Navadno 6 3 3 2 2 2" xfId="452" xr:uid="{00000000-0005-0000-0000-000075000000}"/>
    <cellStyle name="Navadno 6 3 3 2 2 3" xfId="661" xr:uid="{00000000-0005-0000-0000-000075000000}"/>
    <cellStyle name="Navadno 6 3 3 2 3" xfId="348" xr:uid="{00000000-0005-0000-0000-000074000000}"/>
    <cellStyle name="Navadno 6 3 3 2 4" xfId="557" xr:uid="{00000000-0005-0000-0000-000074000000}"/>
    <cellStyle name="Navadno 6 3 3 3" xfId="191" xr:uid="{00000000-0005-0000-0000-000076000000}"/>
    <cellStyle name="Navadno 6 3 3 3 2" xfId="400" xr:uid="{00000000-0005-0000-0000-000076000000}"/>
    <cellStyle name="Navadno 6 3 3 3 3" xfId="609" xr:uid="{00000000-0005-0000-0000-000076000000}"/>
    <cellStyle name="Navadno 6 3 3 4" xfId="296" xr:uid="{00000000-0005-0000-0000-000073000000}"/>
    <cellStyle name="Navadno 6 3 3 5" xfId="505" xr:uid="{00000000-0005-0000-0000-000073000000}"/>
    <cellStyle name="Navadno 6 3 4" xfId="113" xr:uid="{00000000-0005-0000-0000-000077000000}"/>
    <cellStyle name="Navadno 6 3 4 2" xfId="217" xr:uid="{00000000-0005-0000-0000-000078000000}"/>
    <cellStyle name="Navadno 6 3 4 2 2" xfId="426" xr:uid="{00000000-0005-0000-0000-000078000000}"/>
    <cellStyle name="Navadno 6 3 4 2 3" xfId="635" xr:uid="{00000000-0005-0000-0000-000078000000}"/>
    <cellStyle name="Navadno 6 3 4 3" xfId="322" xr:uid="{00000000-0005-0000-0000-000077000000}"/>
    <cellStyle name="Navadno 6 3 4 4" xfId="531" xr:uid="{00000000-0005-0000-0000-000077000000}"/>
    <cellStyle name="Navadno 6 3 5" xfId="165" xr:uid="{00000000-0005-0000-0000-000079000000}"/>
    <cellStyle name="Navadno 6 3 5 2" xfId="374" xr:uid="{00000000-0005-0000-0000-000079000000}"/>
    <cellStyle name="Navadno 6 3 5 3" xfId="583" xr:uid="{00000000-0005-0000-0000-000079000000}"/>
    <cellStyle name="Navadno 6 3 6" xfId="270" xr:uid="{00000000-0005-0000-0000-00006A000000}"/>
    <cellStyle name="Navadno 6 3 7" xfId="479" xr:uid="{00000000-0005-0000-0000-00006A000000}"/>
    <cellStyle name="Navadno 6 4" xfId="64" xr:uid="{00000000-0005-0000-0000-00007A000000}"/>
    <cellStyle name="Navadno 6 4 2" xfId="91" xr:uid="{00000000-0005-0000-0000-00007B000000}"/>
    <cellStyle name="Navadno 6 4 2 2" xfId="143" xr:uid="{00000000-0005-0000-0000-00007C000000}"/>
    <cellStyle name="Navadno 6 4 2 2 2" xfId="247" xr:uid="{00000000-0005-0000-0000-00007D000000}"/>
    <cellStyle name="Navadno 6 4 2 2 2 2" xfId="456" xr:uid="{00000000-0005-0000-0000-00007D000000}"/>
    <cellStyle name="Navadno 6 4 2 2 2 3" xfId="665" xr:uid="{00000000-0005-0000-0000-00007D000000}"/>
    <cellStyle name="Navadno 6 4 2 2 3" xfId="352" xr:uid="{00000000-0005-0000-0000-00007C000000}"/>
    <cellStyle name="Navadno 6 4 2 2 4" xfId="561" xr:uid="{00000000-0005-0000-0000-00007C000000}"/>
    <cellStyle name="Navadno 6 4 2 3" xfId="195" xr:uid="{00000000-0005-0000-0000-00007E000000}"/>
    <cellStyle name="Navadno 6 4 2 3 2" xfId="404" xr:uid="{00000000-0005-0000-0000-00007E000000}"/>
    <cellStyle name="Navadno 6 4 2 3 3" xfId="613" xr:uid="{00000000-0005-0000-0000-00007E000000}"/>
    <cellStyle name="Navadno 6 4 2 4" xfId="300" xr:uid="{00000000-0005-0000-0000-00007B000000}"/>
    <cellStyle name="Navadno 6 4 2 5" xfId="509" xr:uid="{00000000-0005-0000-0000-00007B000000}"/>
    <cellStyle name="Navadno 6 4 3" xfId="117" xr:uid="{00000000-0005-0000-0000-00007F000000}"/>
    <cellStyle name="Navadno 6 4 3 2" xfId="221" xr:uid="{00000000-0005-0000-0000-000080000000}"/>
    <cellStyle name="Navadno 6 4 3 2 2" xfId="430" xr:uid="{00000000-0005-0000-0000-000080000000}"/>
    <cellStyle name="Navadno 6 4 3 2 3" xfId="639" xr:uid="{00000000-0005-0000-0000-000080000000}"/>
    <cellStyle name="Navadno 6 4 3 3" xfId="326" xr:uid="{00000000-0005-0000-0000-00007F000000}"/>
    <cellStyle name="Navadno 6 4 3 4" xfId="535" xr:uid="{00000000-0005-0000-0000-00007F000000}"/>
    <cellStyle name="Navadno 6 4 4" xfId="169" xr:uid="{00000000-0005-0000-0000-000081000000}"/>
    <cellStyle name="Navadno 6 4 4 2" xfId="378" xr:uid="{00000000-0005-0000-0000-000081000000}"/>
    <cellStyle name="Navadno 6 4 4 3" xfId="587" xr:uid="{00000000-0005-0000-0000-000081000000}"/>
    <cellStyle name="Navadno 6 4 5" xfId="274" xr:uid="{00000000-0005-0000-0000-00007A000000}"/>
    <cellStyle name="Navadno 6 4 6" xfId="483" xr:uid="{00000000-0005-0000-0000-00007A000000}"/>
    <cellStyle name="Navadno 6 5" xfId="78" xr:uid="{00000000-0005-0000-0000-000082000000}"/>
    <cellStyle name="Navadno 6 5 2" xfId="130" xr:uid="{00000000-0005-0000-0000-000083000000}"/>
    <cellStyle name="Navadno 6 5 2 2" xfId="234" xr:uid="{00000000-0005-0000-0000-000084000000}"/>
    <cellStyle name="Navadno 6 5 2 2 2" xfId="443" xr:uid="{00000000-0005-0000-0000-000084000000}"/>
    <cellStyle name="Navadno 6 5 2 2 3" xfId="652" xr:uid="{00000000-0005-0000-0000-000084000000}"/>
    <cellStyle name="Navadno 6 5 2 3" xfId="339" xr:uid="{00000000-0005-0000-0000-000083000000}"/>
    <cellStyle name="Navadno 6 5 2 4" xfId="548" xr:uid="{00000000-0005-0000-0000-000083000000}"/>
    <cellStyle name="Navadno 6 5 3" xfId="182" xr:uid="{00000000-0005-0000-0000-000085000000}"/>
    <cellStyle name="Navadno 6 5 3 2" xfId="391" xr:uid="{00000000-0005-0000-0000-000085000000}"/>
    <cellStyle name="Navadno 6 5 3 3" xfId="600" xr:uid="{00000000-0005-0000-0000-000085000000}"/>
    <cellStyle name="Navadno 6 5 4" xfId="287" xr:uid="{00000000-0005-0000-0000-000082000000}"/>
    <cellStyle name="Navadno 6 5 5" xfId="496" xr:uid="{00000000-0005-0000-0000-000082000000}"/>
    <cellStyle name="Navadno 6 6" xfId="104" xr:uid="{00000000-0005-0000-0000-000086000000}"/>
    <cellStyle name="Navadno 6 6 2" xfId="208" xr:uid="{00000000-0005-0000-0000-000087000000}"/>
    <cellStyle name="Navadno 6 6 2 2" xfId="417" xr:uid="{00000000-0005-0000-0000-000087000000}"/>
    <cellStyle name="Navadno 6 6 2 3" xfId="626" xr:uid="{00000000-0005-0000-0000-000087000000}"/>
    <cellStyle name="Navadno 6 6 3" xfId="313" xr:uid="{00000000-0005-0000-0000-000086000000}"/>
    <cellStyle name="Navadno 6 6 4" xfId="522" xr:uid="{00000000-0005-0000-0000-000086000000}"/>
    <cellStyle name="Navadno 6 7" xfId="156" xr:uid="{00000000-0005-0000-0000-000088000000}"/>
    <cellStyle name="Navadno 6 7 2" xfId="365" xr:uid="{00000000-0005-0000-0000-000088000000}"/>
    <cellStyle name="Navadno 6 7 3" xfId="574" xr:uid="{00000000-0005-0000-0000-000088000000}"/>
    <cellStyle name="Navadno 6 8" xfId="260" xr:uid="{00000000-0005-0000-0000-000059000000}"/>
    <cellStyle name="Navadno 6 9" xfId="469" xr:uid="{00000000-0005-0000-0000-000059000000}"/>
    <cellStyle name="Navadno 7" xfId="49" xr:uid="{00000000-0005-0000-0000-000089000000}"/>
    <cellStyle name="Navadno 7 2" xfId="56" xr:uid="{00000000-0005-0000-0000-00008A000000}"/>
    <cellStyle name="Navadno 7 2 2" xfId="71" xr:uid="{00000000-0005-0000-0000-00008B000000}"/>
    <cellStyle name="Navadno 7 2 2 2" xfId="97" xr:uid="{00000000-0005-0000-0000-00008C000000}"/>
    <cellStyle name="Navadno 7 2 2 2 2" xfId="149" xr:uid="{00000000-0005-0000-0000-00008D000000}"/>
    <cellStyle name="Navadno 7 2 2 2 2 2" xfId="253" xr:uid="{00000000-0005-0000-0000-00008E000000}"/>
    <cellStyle name="Navadno 7 2 2 2 2 2 2" xfId="462" xr:uid="{00000000-0005-0000-0000-00008E000000}"/>
    <cellStyle name="Navadno 7 2 2 2 2 2 3" xfId="671" xr:uid="{00000000-0005-0000-0000-00008E000000}"/>
    <cellStyle name="Navadno 7 2 2 2 2 3" xfId="358" xr:uid="{00000000-0005-0000-0000-00008D000000}"/>
    <cellStyle name="Navadno 7 2 2 2 2 4" xfId="567" xr:uid="{00000000-0005-0000-0000-00008D000000}"/>
    <cellStyle name="Navadno 7 2 2 2 3" xfId="201" xr:uid="{00000000-0005-0000-0000-00008F000000}"/>
    <cellStyle name="Navadno 7 2 2 2 3 2" xfId="410" xr:uid="{00000000-0005-0000-0000-00008F000000}"/>
    <cellStyle name="Navadno 7 2 2 2 3 3" xfId="619" xr:uid="{00000000-0005-0000-0000-00008F000000}"/>
    <cellStyle name="Navadno 7 2 2 2 4" xfId="306" xr:uid="{00000000-0005-0000-0000-00008C000000}"/>
    <cellStyle name="Navadno 7 2 2 2 5" xfId="515" xr:uid="{00000000-0005-0000-0000-00008C000000}"/>
    <cellStyle name="Navadno 7 2 2 3" xfId="123" xr:uid="{00000000-0005-0000-0000-000090000000}"/>
    <cellStyle name="Navadno 7 2 2 3 2" xfId="227" xr:uid="{00000000-0005-0000-0000-000091000000}"/>
    <cellStyle name="Navadno 7 2 2 3 2 2" xfId="436" xr:uid="{00000000-0005-0000-0000-000091000000}"/>
    <cellStyle name="Navadno 7 2 2 3 2 3" xfId="645" xr:uid="{00000000-0005-0000-0000-000091000000}"/>
    <cellStyle name="Navadno 7 2 2 3 3" xfId="332" xr:uid="{00000000-0005-0000-0000-000090000000}"/>
    <cellStyle name="Navadno 7 2 2 3 4" xfId="541" xr:uid="{00000000-0005-0000-0000-000090000000}"/>
    <cellStyle name="Navadno 7 2 2 4" xfId="175" xr:uid="{00000000-0005-0000-0000-000092000000}"/>
    <cellStyle name="Navadno 7 2 2 4 2" xfId="384" xr:uid="{00000000-0005-0000-0000-000092000000}"/>
    <cellStyle name="Navadno 7 2 2 4 3" xfId="593" xr:uid="{00000000-0005-0000-0000-000092000000}"/>
    <cellStyle name="Navadno 7 2 2 5" xfId="280" xr:uid="{00000000-0005-0000-0000-00008B000000}"/>
    <cellStyle name="Navadno 7 2 2 6" xfId="489" xr:uid="{00000000-0005-0000-0000-00008B000000}"/>
    <cellStyle name="Navadno 7 2 3" xfId="84" xr:uid="{00000000-0005-0000-0000-000093000000}"/>
    <cellStyle name="Navadno 7 2 3 2" xfId="136" xr:uid="{00000000-0005-0000-0000-000094000000}"/>
    <cellStyle name="Navadno 7 2 3 2 2" xfId="240" xr:uid="{00000000-0005-0000-0000-000095000000}"/>
    <cellStyle name="Navadno 7 2 3 2 2 2" xfId="449" xr:uid="{00000000-0005-0000-0000-000095000000}"/>
    <cellStyle name="Navadno 7 2 3 2 2 3" xfId="658" xr:uid="{00000000-0005-0000-0000-000095000000}"/>
    <cellStyle name="Navadno 7 2 3 2 3" xfId="345" xr:uid="{00000000-0005-0000-0000-000094000000}"/>
    <cellStyle name="Navadno 7 2 3 2 4" xfId="554" xr:uid="{00000000-0005-0000-0000-000094000000}"/>
    <cellStyle name="Navadno 7 2 3 3" xfId="188" xr:uid="{00000000-0005-0000-0000-000096000000}"/>
    <cellStyle name="Navadno 7 2 3 3 2" xfId="397" xr:uid="{00000000-0005-0000-0000-000096000000}"/>
    <cellStyle name="Navadno 7 2 3 3 3" xfId="606" xr:uid="{00000000-0005-0000-0000-000096000000}"/>
    <cellStyle name="Navadno 7 2 3 4" xfId="293" xr:uid="{00000000-0005-0000-0000-000093000000}"/>
    <cellStyle name="Navadno 7 2 3 5" xfId="502" xr:uid="{00000000-0005-0000-0000-000093000000}"/>
    <cellStyle name="Navadno 7 2 4" xfId="110" xr:uid="{00000000-0005-0000-0000-000097000000}"/>
    <cellStyle name="Navadno 7 2 4 2" xfId="214" xr:uid="{00000000-0005-0000-0000-000098000000}"/>
    <cellStyle name="Navadno 7 2 4 2 2" xfId="423" xr:uid="{00000000-0005-0000-0000-000098000000}"/>
    <cellStyle name="Navadno 7 2 4 2 3" xfId="632" xr:uid="{00000000-0005-0000-0000-000098000000}"/>
    <cellStyle name="Navadno 7 2 4 3" xfId="319" xr:uid="{00000000-0005-0000-0000-000097000000}"/>
    <cellStyle name="Navadno 7 2 4 4" xfId="528" xr:uid="{00000000-0005-0000-0000-000097000000}"/>
    <cellStyle name="Navadno 7 2 5" xfId="162" xr:uid="{00000000-0005-0000-0000-000099000000}"/>
    <cellStyle name="Navadno 7 2 5 2" xfId="371" xr:uid="{00000000-0005-0000-0000-000099000000}"/>
    <cellStyle name="Navadno 7 2 5 3" xfId="580" xr:uid="{00000000-0005-0000-0000-000099000000}"/>
    <cellStyle name="Navadno 7 2 6" xfId="267" xr:uid="{00000000-0005-0000-0000-00008A000000}"/>
    <cellStyle name="Navadno 7 2 7" xfId="476" xr:uid="{00000000-0005-0000-0000-00008A000000}"/>
    <cellStyle name="Navadno 7 3" xfId="60" xr:uid="{00000000-0005-0000-0000-00009A000000}"/>
    <cellStyle name="Navadno 7 3 2" xfId="76" xr:uid="{00000000-0005-0000-0000-00009B000000}"/>
    <cellStyle name="Navadno 7 3 2 2" xfId="102" xr:uid="{00000000-0005-0000-0000-00009C000000}"/>
    <cellStyle name="Navadno 7 3 2 2 2" xfId="154" xr:uid="{00000000-0005-0000-0000-00009D000000}"/>
    <cellStyle name="Navadno 7 3 2 2 2 2" xfId="258" xr:uid="{00000000-0005-0000-0000-00009E000000}"/>
    <cellStyle name="Navadno 7 3 2 2 2 2 2" xfId="467" xr:uid="{00000000-0005-0000-0000-00009E000000}"/>
    <cellStyle name="Navadno 7 3 2 2 2 2 3" xfId="676" xr:uid="{00000000-0005-0000-0000-00009E000000}"/>
    <cellStyle name="Navadno 7 3 2 2 2 3" xfId="363" xr:uid="{00000000-0005-0000-0000-00009D000000}"/>
    <cellStyle name="Navadno 7 3 2 2 2 4" xfId="572" xr:uid="{00000000-0005-0000-0000-00009D000000}"/>
    <cellStyle name="Navadno 7 3 2 2 3" xfId="206" xr:uid="{00000000-0005-0000-0000-00009F000000}"/>
    <cellStyle name="Navadno 7 3 2 2 3 2" xfId="415" xr:uid="{00000000-0005-0000-0000-00009F000000}"/>
    <cellStyle name="Navadno 7 3 2 2 3 3" xfId="624" xr:uid="{00000000-0005-0000-0000-00009F000000}"/>
    <cellStyle name="Navadno 7 3 2 2 4" xfId="311" xr:uid="{00000000-0005-0000-0000-00009C000000}"/>
    <cellStyle name="Navadno 7 3 2 2 5" xfId="520" xr:uid="{00000000-0005-0000-0000-00009C000000}"/>
    <cellStyle name="Navadno 7 3 2 3" xfId="128" xr:uid="{00000000-0005-0000-0000-0000A0000000}"/>
    <cellStyle name="Navadno 7 3 2 3 2" xfId="232" xr:uid="{00000000-0005-0000-0000-0000A1000000}"/>
    <cellStyle name="Navadno 7 3 2 3 2 2" xfId="441" xr:uid="{00000000-0005-0000-0000-0000A1000000}"/>
    <cellStyle name="Navadno 7 3 2 3 2 3" xfId="650" xr:uid="{00000000-0005-0000-0000-0000A1000000}"/>
    <cellStyle name="Navadno 7 3 2 3 3" xfId="337" xr:uid="{00000000-0005-0000-0000-0000A0000000}"/>
    <cellStyle name="Navadno 7 3 2 3 4" xfId="546" xr:uid="{00000000-0005-0000-0000-0000A0000000}"/>
    <cellStyle name="Navadno 7 3 2 4" xfId="180" xr:uid="{00000000-0005-0000-0000-0000A2000000}"/>
    <cellStyle name="Navadno 7 3 2 4 2" xfId="389" xr:uid="{00000000-0005-0000-0000-0000A2000000}"/>
    <cellStyle name="Navadno 7 3 2 4 3" xfId="598" xr:uid="{00000000-0005-0000-0000-0000A2000000}"/>
    <cellStyle name="Navadno 7 3 2 5" xfId="285" xr:uid="{00000000-0005-0000-0000-00009B000000}"/>
    <cellStyle name="Navadno 7 3 2 6" xfId="494" xr:uid="{00000000-0005-0000-0000-00009B000000}"/>
    <cellStyle name="Navadno 7 3 3" xfId="88" xr:uid="{00000000-0005-0000-0000-0000A3000000}"/>
    <cellStyle name="Navadno 7 3 3 2" xfId="140" xr:uid="{00000000-0005-0000-0000-0000A4000000}"/>
    <cellStyle name="Navadno 7 3 3 2 2" xfId="244" xr:uid="{00000000-0005-0000-0000-0000A5000000}"/>
    <cellStyle name="Navadno 7 3 3 2 2 2" xfId="453" xr:uid="{00000000-0005-0000-0000-0000A5000000}"/>
    <cellStyle name="Navadno 7 3 3 2 2 3" xfId="662" xr:uid="{00000000-0005-0000-0000-0000A5000000}"/>
    <cellStyle name="Navadno 7 3 3 2 3" xfId="349" xr:uid="{00000000-0005-0000-0000-0000A4000000}"/>
    <cellStyle name="Navadno 7 3 3 2 4" xfId="558" xr:uid="{00000000-0005-0000-0000-0000A4000000}"/>
    <cellStyle name="Navadno 7 3 3 3" xfId="192" xr:uid="{00000000-0005-0000-0000-0000A6000000}"/>
    <cellStyle name="Navadno 7 3 3 3 2" xfId="401" xr:uid="{00000000-0005-0000-0000-0000A6000000}"/>
    <cellStyle name="Navadno 7 3 3 3 3" xfId="610" xr:uid="{00000000-0005-0000-0000-0000A6000000}"/>
    <cellStyle name="Navadno 7 3 3 4" xfId="297" xr:uid="{00000000-0005-0000-0000-0000A3000000}"/>
    <cellStyle name="Navadno 7 3 3 5" xfId="506" xr:uid="{00000000-0005-0000-0000-0000A3000000}"/>
    <cellStyle name="Navadno 7 3 4" xfId="114" xr:uid="{00000000-0005-0000-0000-0000A7000000}"/>
    <cellStyle name="Navadno 7 3 4 2" xfId="218" xr:uid="{00000000-0005-0000-0000-0000A8000000}"/>
    <cellStyle name="Navadno 7 3 4 2 2" xfId="427" xr:uid="{00000000-0005-0000-0000-0000A8000000}"/>
    <cellStyle name="Navadno 7 3 4 2 3" xfId="636" xr:uid="{00000000-0005-0000-0000-0000A8000000}"/>
    <cellStyle name="Navadno 7 3 4 3" xfId="323" xr:uid="{00000000-0005-0000-0000-0000A7000000}"/>
    <cellStyle name="Navadno 7 3 4 4" xfId="532" xr:uid="{00000000-0005-0000-0000-0000A7000000}"/>
    <cellStyle name="Navadno 7 3 5" xfId="166" xr:uid="{00000000-0005-0000-0000-0000A9000000}"/>
    <cellStyle name="Navadno 7 3 5 2" xfId="375" xr:uid="{00000000-0005-0000-0000-0000A9000000}"/>
    <cellStyle name="Navadno 7 3 5 3" xfId="584" xr:uid="{00000000-0005-0000-0000-0000A9000000}"/>
    <cellStyle name="Navadno 7 3 6" xfId="271" xr:uid="{00000000-0005-0000-0000-00009A000000}"/>
    <cellStyle name="Navadno 7 3 7" xfId="480" xr:uid="{00000000-0005-0000-0000-00009A000000}"/>
    <cellStyle name="Navadno 7 4" xfId="66" xr:uid="{00000000-0005-0000-0000-0000AA000000}"/>
    <cellStyle name="Navadno 7 4 2" xfId="93" xr:uid="{00000000-0005-0000-0000-0000AB000000}"/>
    <cellStyle name="Navadno 7 4 2 2" xfId="145" xr:uid="{00000000-0005-0000-0000-0000AC000000}"/>
    <cellStyle name="Navadno 7 4 2 2 2" xfId="249" xr:uid="{00000000-0005-0000-0000-0000AD000000}"/>
    <cellStyle name="Navadno 7 4 2 2 2 2" xfId="458" xr:uid="{00000000-0005-0000-0000-0000AD000000}"/>
    <cellStyle name="Navadno 7 4 2 2 2 3" xfId="667" xr:uid="{00000000-0005-0000-0000-0000AD000000}"/>
    <cellStyle name="Navadno 7 4 2 2 3" xfId="354" xr:uid="{00000000-0005-0000-0000-0000AC000000}"/>
    <cellStyle name="Navadno 7 4 2 2 4" xfId="563" xr:uid="{00000000-0005-0000-0000-0000AC000000}"/>
    <cellStyle name="Navadno 7 4 2 3" xfId="197" xr:uid="{00000000-0005-0000-0000-0000AE000000}"/>
    <cellStyle name="Navadno 7 4 2 3 2" xfId="406" xr:uid="{00000000-0005-0000-0000-0000AE000000}"/>
    <cellStyle name="Navadno 7 4 2 3 3" xfId="615" xr:uid="{00000000-0005-0000-0000-0000AE000000}"/>
    <cellStyle name="Navadno 7 4 2 4" xfId="302" xr:uid="{00000000-0005-0000-0000-0000AB000000}"/>
    <cellStyle name="Navadno 7 4 2 5" xfId="511" xr:uid="{00000000-0005-0000-0000-0000AB000000}"/>
    <cellStyle name="Navadno 7 4 3" xfId="119" xr:uid="{00000000-0005-0000-0000-0000AF000000}"/>
    <cellStyle name="Navadno 7 4 3 2" xfId="223" xr:uid="{00000000-0005-0000-0000-0000B0000000}"/>
    <cellStyle name="Navadno 7 4 3 2 2" xfId="432" xr:uid="{00000000-0005-0000-0000-0000B0000000}"/>
    <cellStyle name="Navadno 7 4 3 2 3" xfId="641" xr:uid="{00000000-0005-0000-0000-0000B0000000}"/>
    <cellStyle name="Navadno 7 4 3 3" xfId="328" xr:uid="{00000000-0005-0000-0000-0000AF000000}"/>
    <cellStyle name="Navadno 7 4 3 4" xfId="537" xr:uid="{00000000-0005-0000-0000-0000AF000000}"/>
    <cellStyle name="Navadno 7 4 4" xfId="171" xr:uid="{00000000-0005-0000-0000-0000B1000000}"/>
    <cellStyle name="Navadno 7 4 4 2" xfId="380" xr:uid="{00000000-0005-0000-0000-0000B1000000}"/>
    <cellStyle name="Navadno 7 4 4 3" xfId="589" xr:uid="{00000000-0005-0000-0000-0000B1000000}"/>
    <cellStyle name="Navadno 7 4 5" xfId="276" xr:uid="{00000000-0005-0000-0000-0000AA000000}"/>
    <cellStyle name="Navadno 7 4 6" xfId="485" xr:uid="{00000000-0005-0000-0000-0000AA000000}"/>
    <cellStyle name="Navadno 7 5" xfId="80" xr:uid="{00000000-0005-0000-0000-0000B2000000}"/>
    <cellStyle name="Navadno 7 5 2" xfId="132" xr:uid="{00000000-0005-0000-0000-0000B3000000}"/>
    <cellStyle name="Navadno 7 5 2 2" xfId="236" xr:uid="{00000000-0005-0000-0000-0000B4000000}"/>
    <cellStyle name="Navadno 7 5 2 2 2" xfId="445" xr:uid="{00000000-0005-0000-0000-0000B4000000}"/>
    <cellStyle name="Navadno 7 5 2 2 3" xfId="654" xr:uid="{00000000-0005-0000-0000-0000B4000000}"/>
    <cellStyle name="Navadno 7 5 2 3" xfId="341" xr:uid="{00000000-0005-0000-0000-0000B3000000}"/>
    <cellStyle name="Navadno 7 5 2 4" xfId="550" xr:uid="{00000000-0005-0000-0000-0000B3000000}"/>
    <cellStyle name="Navadno 7 5 3" xfId="184" xr:uid="{00000000-0005-0000-0000-0000B5000000}"/>
    <cellStyle name="Navadno 7 5 3 2" xfId="393" xr:uid="{00000000-0005-0000-0000-0000B5000000}"/>
    <cellStyle name="Navadno 7 5 3 3" xfId="602" xr:uid="{00000000-0005-0000-0000-0000B5000000}"/>
    <cellStyle name="Navadno 7 5 4" xfId="289" xr:uid="{00000000-0005-0000-0000-0000B2000000}"/>
    <cellStyle name="Navadno 7 5 5" xfId="498" xr:uid="{00000000-0005-0000-0000-0000B2000000}"/>
    <cellStyle name="Navadno 7 6" xfId="106" xr:uid="{00000000-0005-0000-0000-0000B6000000}"/>
    <cellStyle name="Navadno 7 6 2" xfId="210" xr:uid="{00000000-0005-0000-0000-0000B7000000}"/>
    <cellStyle name="Navadno 7 6 2 2" xfId="419" xr:uid="{00000000-0005-0000-0000-0000B7000000}"/>
    <cellStyle name="Navadno 7 6 2 3" xfId="628" xr:uid="{00000000-0005-0000-0000-0000B7000000}"/>
    <cellStyle name="Navadno 7 6 3" xfId="315" xr:uid="{00000000-0005-0000-0000-0000B6000000}"/>
    <cellStyle name="Navadno 7 6 4" xfId="524" xr:uid="{00000000-0005-0000-0000-0000B6000000}"/>
    <cellStyle name="Navadno 7 7" xfId="158" xr:uid="{00000000-0005-0000-0000-0000B8000000}"/>
    <cellStyle name="Navadno 7 7 2" xfId="367" xr:uid="{00000000-0005-0000-0000-0000B8000000}"/>
    <cellStyle name="Navadno 7 7 3" xfId="576" xr:uid="{00000000-0005-0000-0000-0000B8000000}"/>
    <cellStyle name="Navadno 7 8" xfId="263" xr:uid="{00000000-0005-0000-0000-000089000000}"/>
    <cellStyle name="Navadno 7 9" xfId="472" xr:uid="{00000000-0005-0000-0000-000089000000}"/>
    <cellStyle name="Navadno 8" xfId="50" xr:uid="{00000000-0005-0000-0000-0000B9000000}"/>
    <cellStyle name="Navadno 8 2" xfId="57" xr:uid="{00000000-0005-0000-0000-0000BA000000}"/>
    <cellStyle name="Navadno 8 2 2" xfId="72" xr:uid="{00000000-0005-0000-0000-0000BB000000}"/>
    <cellStyle name="Navadno 8 2 2 2" xfId="98" xr:uid="{00000000-0005-0000-0000-0000BC000000}"/>
    <cellStyle name="Navadno 8 2 2 2 2" xfId="150" xr:uid="{00000000-0005-0000-0000-0000BD000000}"/>
    <cellStyle name="Navadno 8 2 2 2 2 2" xfId="254" xr:uid="{00000000-0005-0000-0000-0000BE000000}"/>
    <cellStyle name="Navadno 8 2 2 2 2 2 2" xfId="463" xr:uid="{00000000-0005-0000-0000-0000BE000000}"/>
    <cellStyle name="Navadno 8 2 2 2 2 2 3" xfId="672" xr:uid="{00000000-0005-0000-0000-0000BE000000}"/>
    <cellStyle name="Navadno 8 2 2 2 2 3" xfId="359" xr:uid="{00000000-0005-0000-0000-0000BD000000}"/>
    <cellStyle name="Navadno 8 2 2 2 2 4" xfId="568" xr:uid="{00000000-0005-0000-0000-0000BD000000}"/>
    <cellStyle name="Navadno 8 2 2 2 3" xfId="202" xr:uid="{00000000-0005-0000-0000-0000BF000000}"/>
    <cellStyle name="Navadno 8 2 2 2 3 2" xfId="411" xr:uid="{00000000-0005-0000-0000-0000BF000000}"/>
    <cellStyle name="Navadno 8 2 2 2 3 3" xfId="620" xr:uid="{00000000-0005-0000-0000-0000BF000000}"/>
    <cellStyle name="Navadno 8 2 2 2 4" xfId="307" xr:uid="{00000000-0005-0000-0000-0000BC000000}"/>
    <cellStyle name="Navadno 8 2 2 2 5" xfId="516" xr:uid="{00000000-0005-0000-0000-0000BC000000}"/>
    <cellStyle name="Navadno 8 2 2 3" xfId="124" xr:uid="{00000000-0005-0000-0000-0000C0000000}"/>
    <cellStyle name="Navadno 8 2 2 3 2" xfId="228" xr:uid="{00000000-0005-0000-0000-0000C1000000}"/>
    <cellStyle name="Navadno 8 2 2 3 2 2" xfId="437" xr:uid="{00000000-0005-0000-0000-0000C1000000}"/>
    <cellStyle name="Navadno 8 2 2 3 2 3" xfId="646" xr:uid="{00000000-0005-0000-0000-0000C1000000}"/>
    <cellStyle name="Navadno 8 2 2 3 3" xfId="333" xr:uid="{00000000-0005-0000-0000-0000C0000000}"/>
    <cellStyle name="Navadno 8 2 2 3 4" xfId="542" xr:uid="{00000000-0005-0000-0000-0000C0000000}"/>
    <cellStyle name="Navadno 8 2 2 4" xfId="176" xr:uid="{00000000-0005-0000-0000-0000C2000000}"/>
    <cellStyle name="Navadno 8 2 2 4 2" xfId="385" xr:uid="{00000000-0005-0000-0000-0000C2000000}"/>
    <cellStyle name="Navadno 8 2 2 4 3" xfId="594" xr:uid="{00000000-0005-0000-0000-0000C2000000}"/>
    <cellStyle name="Navadno 8 2 2 5" xfId="281" xr:uid="{00000000-0005-0000-0000-0000BB000000}"/>
    <cellStyle name="Navadno 8 2 2 6" xfId="490" xr:uid="{00000000-0005-0000-0000-0000BB000000}"/>
    <cellStyle name="Navadno 8 2 3" xfId="85" xr:uid="{00000000-0005-0000-0000-0000C3000000}"/>
    <cellStyle name="Navadno 8 2 3 2" xfId="137" xr:uid="{00000000-0005-0000-0000-0000C4000000}"/>
    <cellStyle name="Navadno 8 2 3 2 2" xfId="241" xr:uid="{00000000-0005-0000-0000-0000C5000000}"/>
    <cellStyle name="Navadno 8 2 3 2 2 2" xfId="450" xr:uid="{00000000-0005-0000-0000-0000C5000000}"/>
    <cellStyle name="Navadno 8 2 3 2 2 3" xfId="659" xr:uid="{00000000-0005-0000-0000-0000C5000000}"/>
    <cellStyle name="Navadno 8 2 3 2 3" xfId="346" xr:uid="{00000000-0005-0000-0000-0000C4000000}"/>
    <cellStyle name="Navadno 8 2 3 2 4" xfId="555" xr:uid="{00000000-0005-0000-0000-0000C4000000}"/>
    <cellStyle name="Navadno 8 2 3 3" xfId="189" xr:uid="{00000000-0005-0000-0000-0000C6000000}"/>
    <cellStyle name="Navadno 8 2 3 3 2" xfId="398" xr:uid="{00000000-0005-0000-0000-0000C6000000}"/>
    <cellStyle name="Navadno 8 2 3 3 3" xfId="607" xr:uid="{00000000-0005-0000-0000-0000C6000000}"/>
    <cellStyle name="Navadno 8 2 3 4" xfId="294" xr:uid="{00000000-0005-0000-0000-0000C3000000}"/>
    <cellStyle name="Navadno 8 2 3 5" xfId="503" xr:uid="{00000000-0005-0000-0000-0000C3000000}"/>
    <cellStyle name="Navadno 8 2 4" xfId="111" xr:uid="{00000000-0005-0000-0000-0000C7000000}"/>
    <cellStyle name="Navadno 8 2 4 2" xfId="215" xr:uid="{00000000-0005-0000-0000-0000C8000000}"/>
    <cellStyle name="Navadno 8 2 4 2 2" xfId="424" xr:uid="{00000000-0005-0000-0000-0000C8000000}"/>
    <cellStyle name="Navadno 8 2 4 2 3" xfId="633" xr:uid="{00000000-0005-0000-0000-0000C8000000}"/>
    <cellStyle name="Navadno 8 2 4 3" xfId="320" xr:uid="{00000000-0005-0000-0000-0000C7000000}"/>
    <cellStyle name="Navadno 8 2 4 4" xfId="529" xr:uid="{00000000-0005-0000-0000-0000C7000000}"/>
    <cellStyle name="Navadno 8 2 5" xfId="163" xr:uid="{00000000-0005-0000-0000-0000C9000000}"/>
    <cellStyle name="Navadno 8 2 5 2" xfId="372" xr:uid="{00000000-0005-0000-0000-0000C9000000}"/>
    <cellStyle name="Navadno 8 2 5 3" xfId="581" xr:uid="{00000000-0005-0000-0000-0000C9000000}"/>
    <cellStyle name="Navadno 8 2 6" xfId="268" xr:uid="{00000000-0005-0000-0000-0000BA000000}"/>
    <cellStyle name="Navadno 8 2 7" xfId="477" xr:uid="{00000000-0005-0000-0000-0000BA000000}"/>
    <cellStyle name="Navadno 8 3" xfId="61" xr:uid="{00000000-0005-0000-0000-0000CA000000}"/>
    <cellStyle name="Navadno 8 3 2" xfId="77" xr:uid="{00000000-0005-0000-0000-0000CB000000}"/>
    <cellStyle name="Navadno 8 3 2 2" xfId="103" xr:uid="{00000000-0005-0000-0000-0000CC000000}"/>
    <cellStyle name="Navadno 8 3 2 2 2" xfId="155" xr:uid="{00000000-0005-0000-0000-0000CD000000}"/>
    <cellStyle name="Navadno 8 3 2 2 2 2" xfId="259" xr:uid="{00000000-0005-0000-0000-0000CE000000}"/>
    <cellStyle name="Navadno 8 3 2 2 2 2 2" xfId="468" xr:uid="{00000000-0005-0000-0000-0000CE000000}"/>
    <cellStyle name="Navadno 8 3 2 2 2 2 3" xfId="677" xr:uid="{00000000-0005-0000-0000-0000CE000000}"/>
    <cellStyle name="Navadno 8 3 2 2 2 3" xfId="364" xr:uid="{00000000-0005-0000-0000-0000CD000000}"/>
    <cellStyle name="Navadno 8 3 2 2 2 4" xfId="573" xr:uid="{00000000-0005-0000-0000-0000CD000000}"/>
    <cellStyle name="Navadno 8 3 2 2 3" xfId="207" xr:uid="{00000000-0005-0000-0000-0000CF000000}"/>
    <cellStyle name="Navadno 8 3 2 2 3 2" xfId="416" xr:uid="{00000000-0005-0000-0000-0000CF000000}"/>
    <cellStyle name="Navadno 8 3 2 2 3 3" xfId="625" xr:uid="{00000000-0005-0000-0000-0000CF000000}"/>
    <cellStyle name="Navadno 8 3 2 2 4" xfId="312" xr:uid="{00000000-0005-0000-0000-0000CC000000}"/>
    <cellStyle name="Navadno 8 3 2 2 5" xfId="521" xr:uid="{00000000-0005-0000-0000-0000CC000000}"/>
    <cellStyle name="Navadno 8 3 2 3" xfId="129" xr:uid="{00000000-0005-0000-0000-0000D0000000}"/>
    <cellStyle name="Navadno 8 3 2 3 2" xfId="233" xr:uid="{00000000-0005-0000-0000-0000D1000000}"/>
    <cellStyle name="Navadno 8 3 2 3 2 2" xfId="442" xr:uid="{00000000-0005-0000-0000-0000D1000000}"/>
    <cellStyle name="Navadno 8 3 2 3 2 3" xfId="651" xr:uid="{00000000-0005-0000-0000-0000D1000000}"/>
    <cellStyle name="Navadno 8 3 2 3 3" xfId="338" xr:uid="{00000000-0005-0000-0000-0000D0000000}"/>
    <cellStyle name="Navadno 8 3 2 3 4" xfId="547" xr:uid="{00000000-0005-0000-0000-0000D0000000}"/>
    <cellStyle name="Navadno 8 3 2 4" xfId="181" xr:uid="{00000000-0005-0000-0000-0000D2000000}"/>
    <cellStyle name="Navadno 8 3 2 4 2" xfId="390" xr:uid="{00000000-0005-0000-0000-0000D2000000}"/>
    <cellStyle name="Navadno 8 3 2 4 3" xfId="599" xr:uid="{00000000-0005-0000-0000-0000D2000000}"/>
    <cellStyle name="Navadno 8 3 2 5" xfId="286" xr:uid="{00000000-0005-0000-0000-0000CB000000}"/>
    <cellStyle name="Navadno 8 3 2 6" xfId="495" xr:uid="{00000000-0005-0000-0000-0000CB000000}"/>
    <cellStyle name="Navadno 8 3 3" xfId="89" xr:uid="{00000000-0005-0000-0000-0000D3000000}"/>
    <cellStyle name="Navadno 8 3 3 2" xfId="141" xr:uid="{00000000-0005-0000-0000-0000D4000000}"/>
    <cellStyle name="Navadno 8 3 3 2 2" xfId="245" xr:uid="{00000000-0005-0000-0000-0000D5000000}"/>
    <cellStyle name="Navadno 8 3 3 2 2 2" xfId="454" xr:uid="{00000000-0005-0000-0000-0000D5000000}"/>
    <cellStyle name="Navadno 8 3 3 2 2 3" xfId="663" xr:uid="{00000000-0005-0000-0000-0000D5000000}"/>
    <cellStyle name="Navadno 8 3 3 2 3" xfId="350" xr:uid="{00000000-0005-0000-0000-0000D4000000}"/>
    <cellStyle name="Navadno 8 3 3 2 4" xfId="559" xr:uid="{00000000-0005-0000-0000-0000D4000000}"/>
    <cellStyle name="Navadno 8 3 3 3" xfId="193" xr:uid="{00000000-0005-0000-0000-0000D6000000}"/>
    <cellStyle name="Navadno 8 3 3 3 2" xfId="402" xr:uid="{00000000-0005-0000-0000-0000D6000000}"/>
    <cellStyle name="Navadno 8 3 3 3 3" xfId="611" xr:uid="{00000000-0005-0000-0000-0000D6000000}"/>
    <cellStyle name="Navadno 8 3 3 4" xfId="298" xr:uid="{00000000-0005-0000-0000-0000D3000000}"/>
    <cellStyle name="Navadno 8 3 3 5" xfId="507" xr:uid="{00000000-0005-0000-0000-0000D3000000}"/>
    <cellStyle name="Navadno 8 3 4" xfId="115" xr:uid="{00000000-0005-0000-0000-0000D7000000}"/>
    <cellStyle name="Navadno 8 3 4 2" xfId="219" xr:uid="{00000000-0005-0000-0000-0000D8000000}"/>
    <cellStyle name="Navadno 8 3 4 2 2" xfId="428" xr:uid="{00000000-0005-0000-0000-0000D8000000}"/>
    <cellStyle name="Navadno 8 3 4 2 3" xfId="637" xr:uid="{00000000-0005-0000-0000-0000D8000000}"/>
    <cellStyle name="Navadno 8 3 4 3" xfId="324" xr:uid="{00000000-0005-0000-0000-0000D7000000}"/>
    <cellStyle name="Navadno 8 3 4 4" xfId="533" xr:uid="{00000000-0005-0000-0000-0000D7000000}"/>
    <cellStyle name="Navadno 8 3 5" xfId="167" xr:uid="{00000000-0005-0000-0000-0000D9000000}"/>
    <cellStyle name="Navadno 8 3 5 2" xfId="376" xr:uid="{00000000-0005-0000-0000-0000D9000000}"/>
    <cellStyle name="Navadno 8 3 5 3" xfId="585" xr:uid="{00000000-0005-0000-0000-0000D9000000}"/>
    <cellStyle name="Navadno 8 3 6" xfId="272" xr:uid="{00000000-0005-0000-0000-0000CA000000}"/>
    <cellStyle name="Navadno 8 3 7" xfId="481" xr:uid="{00000000-0005-0000-0000-0000CA000000}"/>
    <cellStyle name="Navadno 8 4" xfId="67" xr:uid="{00000000-0005-0000-0000-0000DA000000}"/>
    <cellStyle name="Navadno 8 4 2" xfId="94" xr:uid="{00000000-0005-0000-0000-0000DB000000}"/>
    <cellStyle name="Navadno 8 4 2 2" xfId="146" xr:uid="{00000000-0005-0000-0000-0000DC000000}"/>
    <cellStyle name="Navadno 8 4 2 2 2" xfId="250" xr:uid="{00000000-0005-0000-0000-0000DD000000}"/>
    <cellStyle name="Navadno 8 4 2 2 2 2" xfId="459" xr:uid="{00000000-0005-0000-0000-0000DD000000}"/>
    <cellStyle name="Navadno 8 4 2 2 2 3" xfId="668" xr:uid="{00000000-0005-0000-0000-0000DD000000}"/>
    <cellStyle name="Navadno 8 4 2 2 3" xfId="355" xr:uid="{00000000-0005-0000-0000-0000DC000000}"/>
    <cellStyle name="Navadno 8 4 2 2 4" xfId="564" xr:uid="{00000000-0005-0000-0000-0000DC000000}"/>
    <cellStyle name="Navadno 8 4 2 3" xfId="198" xr:uid="{00000000-0005-0000-0000-0000DE000000}"/>
    <cellStyle name="Navadno 8 4 2 3 2" xfId="407" xr:uid="{00000000-0005-0000-0000-0000DE000000}"/>
    <cellStyle name="Navadno 8 4 2 3 3" xfId="616" xr:uid="{00000000-0005-0000-0000-0000DE000000}"/>
    <cellStyle name="Navadno 8 4 2 4" xfId="303" xr:uid="{00000000-0005-0000-0000-0000DB000000}"/>
    <cellStyle name="Navadno 8 4 2 5" xfId="512" xr:uid="{00000000-0005-0000-0000-0000DB000000}"/>
    <cellStyle name="Navadno 8 4 3" xfId="120" xr:uid="{00000000-0005-0000-0000-0000DF000000}"/>
    <cellStyle name="Navadno 8 4 3 2" xfId="224" xr:uid="{00000000-0005-0000-0000-0000E0000000}"/>
    <cellStyle name="Navadno 8 4 3 2 2" xfId="433" xr:uid="{00000000-0005-0000-0000-0000E0000000}"/>
    <cellStyle name="Navadno 8 4 3 2 3" xfId="642" xr:uid="{00000000-0005-0000-0000-0000E0000000}"/>
    <cellStyle name="Navadno 8 4 3 3" xfId="329" xr:uid="{00000000-0005-0000-0000-0000DF000000}"/>
    <cellStyle name="Navadno 8 4 3 4" xfId="538" xr:uid="{00000000-0005-0000-0000-0000DF000000}"/>
    <cellStyle name="Navadno 8 4 4" xfId="172" xr:uid="{00000000-0005-0000-0000-0000E1000000}"/>
    <cellStyle name="Navadno 8 4 4 2" xfId="381" xr:uid="{00000000-0005-0000-0000-0000E1000000}"/>
    <cellStyle name="Navadno 8 4 4 3" xfId="590" xr:uid="{00000000-0005-0000-0000-0000E1000000}"/>
    <cellStyle name="Navadno 8 4 5" xfId="277" xr:uid="{00000000-0005-0000-0000-0000DA000000}"/>
    <cellStyle name="Navadno 8 4 6" xfId="486" xr:uid="{00000000-0005-0000-0000-0000DA000000}"/>
    <cellStyle name="Navadno 8 5" xfId="81" xr:uid="{00000000-0005-0000-0000-0000E2000000}"/>
    <cellStyle name="Navadno 8 5 2" xfId="133" xr:uid="{00000000-0005-0000-0000-0000E3000000}"/>
    <cellStyle name="Navadno 8 5 2 2" xfId="237" xr:uid="{00000000-0005-0000-0000-0000E4000000}"/>
    <cellStyle name="Navadno 8 5 2 2 2" xfId="446" xr:uid="{00000000-0005-0000-0000-0000E4000000}"/>
    <cellStyle name="Navadno 8 5 2 2 3" xfId="655" xr:uid="{00000000-0005-0000-0000-0000E4000000}"/>
    <cellStyle name="Navadno 8 5 2 3" xfId="342" xr:uid="{00000000-0005-0000-0000-0000E3000000}"/>
    <cellStyle name="Navadno 8 5 2 4" xfId="551" xr:uid="{00000000-0005-0000-0000-0000E3000000}"/>
    <cellStyle name="Navadno 8 5 3" xfId="185" xr:uid="{00000000-0005-0000-0000-0000E5000000}"/>
    <cellStyle name="Navadno 8 5 3 2" xfId="394" xr:uid="{00000000-0005-0000-0000-0000E5000000}"/>
    <cellStyle name="Navadno 8 5 3 3" xfId="603" xr:uid="{00000000-0005-0000-0000-0000E5000000}"/>
    <cellStyle name="Navadno 8 5 4" xfId="290" xr:uid="{00000000-0005-0000-0000-0000E2000000}"/>
    <cellStyle name="Navadno 8 5 5" xfId="499" xr:uid="{00000000-0005-0000-0000-0000E2000000}"/>
    <cellStyle name="Navadno 8 6" xfId="107" xr:uid="{00000000-0005-0000-0000-0000E6000000}"/>
    <cellStyle name="Navadno 8 6 2" xfId="211" xr:uid="{00000000-0005-0000-0000-0000E7000000}"/>
    <cellStyle name="Navadno 8 6 2 2" xfId="420" xr:uid="{00000000-0005-0000-0000-0000E7000000}"/>
    <cellStyle name="Navadno 8 6 2 3" xfId="629" xr:uid="{00000000-0005-0000-0000-0000E7000000}"/>
    <cellStyle name="Navadno 8 6 3" xfId="316" xr:uid="{00000000-0005-0000-0000-0000E6000000}"/>
    <cellStyle name="Navadno 8 6 4" xfId="525" xr:uid="{00000000-0005-0000-0000-0000E6000000}"/>
    <cellStyle name="Navadno 8 7" xfId="159" xr:uid="{00000000-0005-0000-0000-0000E8000000}"/>
    <cellStyle name="Navadno 8 7 2" xfId="368" xr:uid="{00000000-0005-0000-0000-0000E8000000}"/>
    <cellStyle name="Navadno 8 7 3" xfId="577" xr:uid="{00000000-0005-0000-0000-0000E8000000}"/>
    <cellStyle name="Navadno 8 8" xfId="264" xr:uid="{00000000-0005-0000-0000-0000B9000000}"/>
    <cellStyle name="Navadno 8 9" xfId="473" xr:uid="{00000000-0005-0000-0000-0000B9000000}"/>
    <cellStyle name="Navadno_Razpis za čistila" xfId="47" xr:uid="{00000000-0005-0000-0000-0000E9000000}"/>
    <cellStyle name="Neutral" xfId="36" xr:uid="{00000000-0005-0000-0000-0000EA000000}"/>
    <cellStyle name="Note" xfId="37" xr:uid="{00000000-0005-0000-0000-0000EB000000}"/>
    <cellStyle name="Odstotek" xfId="53" builtinId="5"/>
    <cellStyle name="Odstotek 2" xfId="68" xr:uid="{00000000-0005-0000-0000-0000ED000000}"/>
    <cellStyle name="Output" xfId="38" xr:uid="{00000000-0005-0000-0000-0000EE000000}"/>
    <cellStyle name="S9" xfId="51" xr:uid="{00000000-0005-0000-0000-0000EF000000}"/>
    <cellStyle name="Title" xfId="39" xr:uid="{00000000-0005-0000-0000-0000F0000000}"/>
    <cellStyle name="Total" xfId="40" xr:uid="{00000000-0005-0000-0000-0000F1000000}"/>
    <cellStyle name="Valuta 2" xfId="48" xr:uid="{00000000-0005-0000-0000-0000F2000000}"/>
    <cellStyle name="Valuta 2 2" xfId="262" xr:uid="{00000000-0005-0000-0000-0000F2000000}"/>
    <cellStyle name="Valuta 2 3" xfId="471" xr:uid="{00000000-0005-0000-0000-0000F2000000}"/>
    <cellStyle name="Valuta 3" xfId="73" xr:uid="{00000000-0005-0000-0000-0000F3000000}"/>
    <cellStyle name="Valuta 3 2" xfId="99" xr:uid="{00000000-0005-0000-0000-0000F4000000}"/>
    <cellStyle name="Valuta 3 2 2" xfId="151" xr:uid="{00000000-0005-0000-0000-0000F5000000}"/>
    <cellStyle name="Valuta 3 2 2 2" xfId="255" xr:uid="{00000000-0005-0000-0000-0000F6000000}"/>
    <cellStyle name="Valuta 3 2 2 2 2" xfId="464" xr:uid="{00000000-0005-0000-0000-0000F6000000}"/>
    <cellStyle name="Valuta 3 2 2 2 3" xfId="673" xr:uid="{00000000-0005-0000-0000-0000F6000000}"/>
    <cellStyle name="Valuta 3 2 2 3" xfId="360" xr:uid="{00000000-0005-0000-0000-0000F5000000}"/>
    <cellStyle name="Valuta 3 2 2 4" xfId="569" xr:uid="{00000000-0005-0000-0000-0000F5000000}"/>
    <cellStyle name="Valuta 3 2 3" xfId="203" xr:uid="{00000000-0005-0000-0000-0000F7000000}"/>
    <cellStyle name="Valuta 3 2 3 2" xfId="412" xr:uid="{00000000-0005-0000-0000-0000F7000000}"/>
    <cellStyle name="Valuta 3 2 3 3" xfId="621" xr:uid="{00000000-0005-0000-0000-0000F7000000}"/>
    <cellStyle name="Valuta 3 2 4" xfId="308" xr:uid="{00000000-0005-0000-0000-0000F4000000}"/>
    <cellStyle name="Valuta 3 2 5" xfId="517" xr:uid="{00000000-0005-0000-0000-0000F4000000}"/>
    <cellStyle name="Valuta 3 3" xfId="125" xr:uid="{00000000-0005-0000-0000-0000F8000000}"/>
    <cellStyle name="Valuta 3 3 2" xfId="229" xr:uid="{00000000-0005-0000-0000-0000F9000000}"/>
    <cellStyle name="Valuta 3 3 2 2" xfId="438" xr:uid="{00000000-0005-0000-0000-0000F9000000}"/>
    <cellStyle name="Valuta 3 3 2 3" xfId="647" xr:uid="{00000000-0005-0000-0000-0000F9000000}"/>
    <cellStyle name="Valuta 3 3 3" xfId="334" xr:uid="{00000000-0005-0000-0000-0000F8000000}"/>
    <cellStyle name="Valuta 3 3 4" xfId="543" xr:uid="{00000000-0005-0000-0000-0000F8000000}"/>
    <cellStyle name="Valuta 3 4" xfId="177" xr:uid="{00000000-0005-0000-0000-0000FA000000}"/>
    <cellStyle name="Valuta 3 4 2" xfId="386" xr:uid="{00000000-0005-0000-0000-0000FA000000}"/>
    <cellStyle name="Valuta 3 4 3" xfId="595" xr:uid="{00000000-0005-0000-0000-0000FA000000}"/>
    <cellStyle name="Valuta 3 5" xfId="282" xr:uid="{00000000-0005-0000-0000-0000F3000000}"/>
    <cellStyle name="Valuta 3 6" xfId="491" xr:uid="{00000000-0005-0000-0000-0000F3000000}"/>
    <cellStyle name="Vejica 2" xfId="63" xr:uid="{00000000-0005-0000-0000-0000FB000000}"/>
    <cellStyle name="Vejica 2 2" xfId="90" xr:uid="{00000000-0005-0000-0000-0000FC000000}"/>
    <cellStyle name="Vejica 2 2 2" xfId="142" xr:uid="{00000000-0005-0000-0000-0000FD000000}"/>
    <cellStyle name="Vejica 2 2 2 2" xfId="246" xr:uid="{00000000-0005-0000-0000-0000FE000000}"/>
    <cellStyle name="Vejica 2 2 2 2 2" xfId="455" xr:uid="{00000000-0005-0000-0000-0000FE000000}"/>
    <cellStyle name="Vejica 2 2 2 2 3" xfId="664" xr:uid="{00000000-0005-0000-0000-0000FE000000}"/>
    <cellStyle name="Vejica 2 2 2 3" xfId="351" xr:uid="{00000000-0005-0000-0000-0000FD000000}"/>
    <cellStyle name="Vejica 2 2 2 4" xfId="560" xr:uid="{00000000-0005-0000-0000-0000FD000000}"/>
    <cellStyle name="Vejica 2 2 3" xfId="194" xr:uid="{00000000-0005-0000-0000-0000FF000000}"/>
    <cellStyle name="Vejica 2 2 3 2" xfId="403" xr:uid="{00000000-0005-0000-0000-0000FF000000}"/>
    <cellStyle name="Vejica 2 2 3 3" xfId="612" xr:uid="{00000000-0005-0000-0000-0000FF000000}"/>
    <cellStyle name="Vejica 2 2 4" xfId="299" xr:uid="{00000000-0005-0000-0000-0000FC000000}"/>
    <cellStyle name="Vejica 2 2 5" xfId="508" xr:uid="{00000000-0005-0000-0000-0000FC000000}"/>
    <cellStyle name="Vejica 2 3" xfId="116" xr:uid="{00000000-0005-0000-0000-000000010000}"/>
    <cellStyle name="Vejica 2 3 2" xfId="220" xr:uid="{00000000-0005-0000-0000-000001010000}"/>
    <cellStyle name="Vejica 2 3 2 2" xfId="429" xr:uid="{00000000-0005-0000-0000-000001010000}"/>
    <cellStyle name="Vejica 2 3 2 3" xfId="638" xr:uid="{00000000-0005-0000-0000-000001010000}"/>
    <cellStyle name="Vejica 2 3 3" xfId="325" xr:uid="{00000000-0005-0000-0000-000000010000}"/>
    <cellStyle name="Vejica 2 3 4" xfId="534" xr:uid="{00000000-0005-0000-0000-000000010000}"/>
    <cellStyle name="Vejica 2 4" xfId="168" xr:uid="{00000000-0005-0000-0000-000002010000}"/>
    <cellStyle name="Vejica 2 4 2" xfId="377" xr:uid="{00000000-0005-0000-0000-000002010000}"/>
    <cellStyle name="Vejica 2 4 3" xfId="586" xr:uid="{00000000-0005-0000-0000-000002010000}"/>
    <cellStyle name="Vejica 2 5" xfId="273" xr:uid="{00000000-0005-0000-0000-0000FB000000}"/>
    <cellStyle name="Vejica 2 6" xfId="482" xr:uid="{00000000-0005-0000-0000-0000FB000000}"/>
    <cellStyle name="Warning Text" xfId="41" xr:uid="{00000000-0005-0000-0000-000003010000}"/>
  </cellStyles>
  <dxfs count="0"/>
  <tableStyles count="0" defaultTableStyle="TableStyleMedium9" defaultPivotStyle="PivotStyleLight16"/>
  <colors>
    <mruColors>
      <color rgb="FFDAF2FA"/>
      <color rgb="FF82F47C"/>
      <color rgb="FF33CC33"/>
      <color rgb="FF66FF33"/>
      <color rgb="FFFCCCC8"/>
      <color rgb="FFFFFF99"/>
      <color rgb="FFCCFFFF"/>
      <color rgb="FF00FF00"/>
      <color rgb="FF99FFCC"/>
      <color rgb="FFFC70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571500</xdr:colOff>
      <xdr:row>0</xdr:row>
      <xdr:rowOff>28574</xdr:rowOff>
    </xdr:from>
    <xdr:to>
      <xdr:col>11</xdr:col>
      <xdr:colOff>552450</xdr:colOff>
      <xdr:row>7</xdr:row>
      <xdr:rowOff>0</xdr:rowOff>
    </xdr:to>
    <xdr:sp macro="" textlink="">
      <xdr:nvSpPr>
        <xdr:cNvPr id="3" name="PoljeZBesedilom 2">
          <a:extLst>
            <a:ext uri="{FF2B5EF4-FFF2-40B4-BE49-F238E27FC236}">
              <a16:creationId xmlns:a16="http://schemas.microsoft.com/office/drawing/2014/main" id="{00000000-0008-0000-0000-000003000000}"/>
            </a:ext>
          </a:extLst>
        </xdr:cNvPr>
        <xdr:cNvSpPr txBox="1"/>
      </xdr:nvSpPr>
      <xdr:spPr>
        <a:xfrm>
          <a:off x="8696325" y="28574"/>
          <a:ext cx="2838450" cy="1304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sl-SI" sz="1100" b="1" i="0" u="none" strike="noStrike" kern="0" cap="none" spc="0" normalizeH="0" baseline="0" noProof="0">
              <a:ln>
                <a:noFill/>
              </a:ln>
              <a:solidFill>
                <a:prstClr val="black"/>
              </a:solidFill>
              <a:effectLst/>
              <a:uLnTx/>
              <a:uFillTx/>
              <a:latin typeface="Times New Roman" pitchFamily="18" charset="0"/>
              <a:cs typeface="Times New Roman" pitchFamily="18" charset="0"/>
            </a:rPr>
            <a:t>Naročnik</a:t>
          </a: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Naziv: Vrtec Urša, </a:t>
          </a: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Naslov: Murnova ulica 14, 1230 Domžale</a:t>
          </a:r>
        </a:p>
        <a:p>
          <a:pPr marL="0" marR="0" lvl="0" indent="0" defTabSz="914400" eaLnBrk="1" fontAlgn="auto" latinLnBrk="0" hangingPunct="1">
            <a:lnSpc>
              <a:spcPct val="100000"/>
            </a:lnSpc>
            <a:spcBef>
              <a:spcPts val="0"/>
            </a:spcBef>
            <a:spcAft>
              <a:spcPts val="0"/>
            </a:spcAft>
            <a:buClrTx/>
            <a:buSzTx/>
            <a:buFontTx/>
            <a:buNone/>
            <a:tabLst/>
            <a:defRPr/>
          </a:pPr>
          <a:endPar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ID za DDV: </a:t>
          </a:r>
          <a:r>
            <a:rPr kumimoji="0" lang="it-IT" sz="1100" b="0" i="0" u="none" strike="noStrike" kern="0" cap="none" spc="0" normalizeH="0" baseline="0" noProof="0">
              <a:ln>
                <a:noFill/>
              </a:ln>
              <a:solidFill>
                <a:srgbClr val="000000"/>
              </a:solidFill>
              <a:effectLst/>
              <a:uLnTx/>
              <a:uFillTx/>
              <a:latin typeface="Times New Roman"/>
              <a:ea typeface="Times New Roman"/>
            </a:rPr>
            <a:t>67013457</a:t>
          </a:r>
          <a:endPar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endParaRPr>
        </a:p>
        <a:p>
          <a:pPr marL="228600" marR="0" lvl="0" indent="-22860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Matična številka: </a:t>
          </a:r>
          <a:r>
            <a:rPr kumimoji="0" lang="it-IT" sz="1100" b="0" i="0" u="none" strike="noStrike" kern="0" cap="none" spc="0" normalizeH="0" baseline="0" noProof="0">
              <a:ln>
                <a:noFill/>
              </a:ln>
              <a:solidFill>
                <a:srgbClr val="000000"/>
              </a:solidFill>
              <a:effectLst/>
              <a:uLnTx/>
              <a:uFillTx/>
              <a:latin typeface="Times New Roman"/>
              <a:ea typeface="Times New Roman"/>
            </a:rPr>
            <a:t>1228102000</a:t>
          </a:r>
          <a:endParaRPr kumimoji="0" lang="sl-SI" sz="1000" b="0" i="0" u="none" strike="noStrike" kern="0" cap="none" spc="0" normalizeH="0" baseline="0" noProof="0">
            <a:ln>
              <a:noFill/>
            </a:ln>
            <a:solidFill>
              <a:prstClr val="black"/>
            </a:solidFill>
            <a:effectLst/>
            <a:uLnTx/>
            <a:uFillTx/>
            <a:latin typeface="Times New Roman"/>
            <a:ea typeface="Times New Roman"/>
          </a:endParaRPr>
        </a:p>
        <a:p>
          <a:endParaRPr lang="sl-SI" sz="1100">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571500</xdr:colOff>
      <xdr:row>0</xdr:row>
      <xdr:rowOff>28574</xdr:rowOff>
    </xdr:from>
    <xdr:to>
      <xdr:col>11</xdr:col>
      <xdr:colOff>552450</xdr:colOff>
      <xdr:row>7</xdr:row>
      <xdr:rowOff>0</xdr:rowOff>
    </xdr:to>
    <xdr:sp macro="" textlink="">
      <xdr:nvSpPr>
        <xdr:cNvPr id="2" name="PoljeZBesedilom 1">
          <a:extLst>
            <a:ext uri="{FF2B5EF4-FFF2-40B4-BE49-F238E27FC236}">
              <a16:creationId xmlns:a16="http://schemas.microsoft.com/office/drawing/2014/main" id="{00000000-0008-0000-0100-000002000000}"/>
            </a:ext>
          </a:extLst>
        </xdr:cNvPr>
        <xdr:cNvSpPr txBox="1"/>
      </xdr:nvSpPr>
      <xdr:spPr>
        <a:xfrm>
          <a:off x="8696325" y="28574"/>
          <a:ext cx="2838450" cy="1304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sl-SI" sz="1100" b="1" i="0" u="none" strike="noStrike" kern="0" cap="none" spc="0" normalizeH="0" baseline="0" noProof="0">
              <a:ln>
                <a:noFill/>
              </a:ln>
              <a:solidFill>
                <a:prstClr val="black"/>
              </a:solidFill>
              <a:effectLst/>
              <a:uLnTx/>
              <a:uFillTx/>
              <a:latin typeface="Times New Roman" pitchFamily="18" charset="0"/>
              <a:cs typeface="Times New Roman" pitchFamily="18" charset="0"/>
            </a:rPr>
            <a:t>Naročnik</a:t>
          </a: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Naziv: Vrtec Urša, </a:t>
          </a: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Naslov: Murnova ulica 14, 1230 Domžale</a:t>
          </a:r>
        </a:p>
        <a:p>
          <a:pPr marL="0" marR="0" lvl="0" indent="0" defTabSz="914400" eaLnBrk="1" fontAlgn="auto" latinLnBrk="0" hangingPunct="1">
            <a:lnSpc>
              <a:spcPct val="100000"/>
            </a:lnSpc>
            <a:spcBef>
              <a:spcPts val="0"/>
            </a:spcBef>
            <a:spcAft>
              <a:spcPts val="0"/>
            </a:spcAft>
            <a:buClrTx/>
            <a:buSzTx/>
            <a:buFontTx/>
            <a:buNone/>
            <a:tabLst/>
            <a:defRPr/>
          </a:pPr>
          <a:endPar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ID za DDV: </a:t>
          </a:r>
          <a:r>
            <a:rPr kumimoji="0" lang="it-IT" sz="1100" b="0" i="0" u="none" strike="noStrike" kern="0" cap="none" spc="0" normalizeH="0" baseline="0" noProof="0">
              <a:ln>
                <a:noFill/>
              </a:ln>
              <a:solidFill>
                <a:srgbClr val="000000"/>
              </a:solidFill>
              <a:effectLst/>
              <a:uLnTx/>
              <a:uFillTx/>
              <a:latin typeface="Times New Roman"/>
              <a:ea typeface="Times New Roman"/>
            </a:rPr>
            <a:t>67013457</a:t>
          </a:r>
          <a:endPar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endParaRPr>
        </a:p>
        <a:p>
          <a:pPr marL="228600" marR="0" lvl="0" indent="-22860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Matična številka: </a:t>
          </a:r>
          <a:r>
            <a:rPr kumimoji="0" lang="it-IT" sz="1100" b="0" i="0" u="none" strike="noStrike" kern="0" cap="none" spc="0" normalizeH="0" baseline="0" noProof="0">
              <a:ln>
                <a:noFill/>
              </a:ln>
              <a:solidFill>
                <a:srgbClr val="000000"/>
              </a:solidFill>
              <a:effectLst/>
              <a:uLnTx/>
              <a:uFillTx/>
              <a:latin typeface="Times New Roman"/>
              <a:ea typeface="Times New Roman"/>
            </a:rPr>
            <a:t>1228102000</a:t>
          </a:r>
          <a:endParaRPr kumimoji="0" lang="sl-SI" sz="1000" b="0" i="0" u="none" strike="noStrike" kern="0" cap="none" spc="0" normalizeH="0" baseline="0" noProof="0">
            <a:ln>
              <a:noFill/>
            </a:ln>
            <a:solidFill>
              <a:prstClr val="black"/>
            </a:solidFill>
            <a:effectLst/>
            <a:uLnTx/>
            <a:uFillTx/>
            <a:latin typeface="Times New Roman"/>
            <a:ea typeface="Times New Roman"/>
          </a:endParaRPr>
        </a:p>
        <a:p>
          <a:endParaRPr lang="sl-SI" sz="1100">
            <a:latin typeface="Times New Roman" pitchFamily="18" charset="0"/>
            <a:cs typeface="Times New Roman"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571500</xdr:colOff>
      <xdr:row>0</xdr:row>
      <xdr:rowOff>28574</xdr:rowOff>
    </xdr:from>
    <xdr:to>
      <xdr:col>11</xdr:col>
      <xdr:colOff>552450</xdr:colOff>
      <xdr:row>7</xdr:row>
      <xdr:rowOff>0</xdr:rowOff>
    </xdr:to>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9048750" y="28574"/>
          <a:ext cx="29527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sl-SI" sz="1100" b="1" i="0" u="none" strike="noStrike" kern="0" cap="none" spc="0" normalizeH="0" baseline="0" noProof="0">
              <a:ln>
                <a:noFill/>
              </a:ln>
              <a:solidFill>
                <a:prstClr val="black"/>
              </a:solidFill>
              <a:effectLst/>
              <a:uLnTx/>
              <a:uFillTx/>
              <a:latin typeface="Times New Roman" pitchFamily="18" charset="0"/>
              <a:cs typeface="Times New Roman" pitchFamily="18" charset="0"/>
            </a:rPr>
            <a:t>Naročnik</a:t>
          </a: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Naziv: Vrtec Urša, </a:t>
          </a: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Naslov: Murnova ulica 14, 1230 Domžale</a:t>
          </a:r>
        </a:p>
        <a:p>
          <a:pPr marL="0" marR="0" lvl="0" indent="0" defTabSz="914400" eaLnBrk="1" fontAlgn="auto" latinLnBrk="0" hangingPunct="1">
            <a:lnSpc>
              <a:spcPct val="100000"/>
            </a:lnSpc>
            <a:spcBef>
              <a:spcPts val="0"/>
            </a:spcBef>
            <a:spcAft>
              <a:spcPts val="0"/>
            </a:spcAft>
            <a:buClrTx/>
            <a:buSzTx/>
            <a:buFontTx/>
            <a:buNone/>
            <a:tabLst/>
            <a:defRPr/>
          </a:pPr>
          <a:endPar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ID za DDV: </a:t>
          </a:r>
          <a:r>
            <a:rPr kumimoji="0" lang="it-IT" sz="1100" b="0" i="0" u="none" strike="noStrike" kern="0" cap="none" spc="0" normalizeH="0" baseline="0" noProof="0">
              <a:ln>
                <a:noFill/>
              </a:ln>
              <a:solidFill>
                <a:srgbClr val="000000"/>
              </a:solidFill>
              <a:effectLst/>
              <a:uLnTx/>
              <a:uFillTx/>
              <a:latin typeface="Times New Roman"/>
              <a:ea typeface="Times New Roman"/>
            </a:rPr>
            <a:t>67013457</a:t>
          </a:r>
          <a:endPar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endParaRPr>
        </a:p>
        <a:p>
          <a:pPr marL="228600" marR="0" lvl="0" indent="-22860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Matična številka: </a:t>
          </a:r>
          <a:r>
            <a:rPr kumimoji="0" lang="it-IT" sz="1100" b="0" i="0" u="none" strike="noStrike" kern="0" cap="none" spc="0" normalizeH="0" baseline="0" noProof="0">
              <a:ln>
                <a:noFill/>
              </a:ln>
              <a:solidFill>
                <a:srgbClr val="000000"/>
              </a:solidFill>
              <a:effectLst/>
              <a:uLnTx/>
              <a:uFillTx/>
              <a:latin typeface="Times New Roman"/>
              <a:ea typeface="Times New Roman"/>
            </a:rPr>
            <a:t>1228102000</a:t>
          </a:r>
          <a:endParaRPr kumimoji="0" lang="sl-SI" sz="1000" b="0" i="0" u="none" strike="noStrike" kern="0" cap="none" spc="0" normalizeH="0" baseline="0" noProof="0">
            <a:ln>
              <a:noFill/>
            </a:ln>
            <a:solidFill>
              <a:prstClr val="black"/>
            </a:solidFill>
            <a:effectLst/>
            <a:uLnTx/>
            <a:uFillTx/>
            <a:latin typeface="Times New Roman"/>
            <a:ea typeface="Times New Roman"/>
          </a:endParaRPr>
        </a:p>
        <a:p>
          <a:endParaRPr lang="sl-SI" sz="1100">
            <a:latin typeface="Times New Roman" pitchFamily="18" charset="0"/>
            <a:cs typeface="Times New Roman"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114300</xdr:colOff>
      <xdr:row>0</xdr:row>
      <xdr:rowOff>0</xdr:rowOff>
    </xdr:from>
    <xdr:to>
      <xdr:col>7</xdr:col>
      <xdr:colOff>1219200</xdr:colOff>
      <xdr:row>6</xdr:row>
      <xdr:rowOff>171450</xdr:rowOff>
    </xdr:to>
    <xdr:sp macro="" textlink="">
      <xdr:nvSpPr>
        <xdr:cNvPr id="2" name="PoljeZBesedilom 1">
          <a:extLst>
            <a:ext uri="{FF2B5EF4-FFF2-40B4-BE49-F238E27FC236}">
              <a16:creationId xmlns:a16="http://schemas.microsoft.com/office/drawing/2014/main" id="{00000000-0008-0000-0300-000002000000}"/>
            </a:ext>
          </a:extLst>
        </xdr:cNvPr>
        <xdr:cNvSpPr txBox="1"/>
      </xdr:nvSpPr>
      <xdr:spPr>
        <a:xfrm>
          <a:off x="4876800" y="0"/>
          <a:ext cx="2714625" cy="1314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Times New Roman" pitchFamily="18" charset="0"/>
              <a:cs typeface="Times New Roman" pitchFamily="18" charset="0"/>
            </a:rPr>
            <a:t>Naročnik</a:t>
          </a: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Naziv: Vrtec Urša, </a:t>
          </a: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Naslov: Murnova ulica 14, 1230 Domžale</a:t>
          </a:r>
        </a:p>
        <a:p>
          <a:pPr marL="0" marR="0" lvl="0" indent="0" defTabSz="914400" eaLnBrk="1" fontAlgn="auto" latinLnBrk="0" hangingPunct="1">
            <a:lnSpc>
              <a:spcPct val="100000"/>
            </a:lnSpc>
            <a:spcBef>
              <a:spcPts val="0"/>
            </a:spcBef>
            <a:spcAft>
              <a:spcPts val="0"/>
            </a:spcAft>
            <a:buClrTx/>
            <a:buSzTx/>
            <a:buFontTx/>
            <a:buNone/>
            <a:tabLst/>
            <a:defRPr/>
          </a:pPr>
          <a:endPar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ID za DDV: </a:t>
          </a:r>
          <a:r>
            <a:rPr kumimoji="0" lang="it-IT" sz="1100" b="0" i="0" u="none" strike="noStrike" kern="0" cap="none" spc="0" normalizeH="0" baseline="0" noProof="0">
              <a:ln>
                <a:noFill/>
              </a:ln>
              <a:solidFill>
                <a:srgbClr val="000000"/>
              </a:solidFill>
              <a:effectLst/>
              <a:uLnTx/>
              <a:uFillTx/>
              <a:latin typeface="Times New Roman"/>
              <a:ea typeface="Times New Roman"/>
            </a:rPr>
            <a:t>67013457</a:t>
          </a:r>
          <a:endPar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endParaRPr>
        </a:p>
        <a:p>
          <a:pPr marL="228600" marR="0" lvl="0" indent="-22860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Matična številka: </a:t>
          </a:r>
          <a:r>
            <a:rPr kumimoji="0" lang="it-IT" sz="1100" b="0" i="0" u="none" strike="noStrike" kern="0" cap="none" spc="0" normalizeH="0" baseline="0" noProof="0">
              <a:ln>
                <a:noFill/>
              </a:ln>
              <a:solidFill>
                <a:srgbClr val="000000"/>
              </a:solidFill>
              <a:effectLst/>
              <a:uLnTx/>
              <a:uFillTx/>
              <a:latin typeface="Times New Roman"/>
              <a:ea typeface="Times New Roman"/>
            </a:rPr>
            <a:t>1228102000</a:t>
          </a:r>
          <a:endParaRPr kumimoji="0" lang="sl-SI" sz="1000" b="0" i="0" u="none" strike="noStrike" kern="0" cap="none" spc="0" normalizeH="0" baseline="0" noProof="0">
            <a:ln>
              <a:noFill/>
            </a:ln>
            <a:solidFill>
              <a:prstClr val="black"/>
            </a:solidFill>
            <a:effectLst/>
            <a:uLnTx/>
            <a:uFillTx/>
            <a:latin typeface="Times New Roman"/>
            <a:ea typeface="Times New Roman"/>
          </a:endParaRPr>
        </a:p>
        <a:p>
          <a:endParaRPr lang="sl-SI" sz="1100" b="1">
            <a:latin typeface="Times New Roman" pitchFamily="18" charset="0"/>
            <a:cs typeface="Times New Roman"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29766</xdr:colOff>
      <xdr:row>0</xdr:row>
      <xdr:rowOff>9525</xdr:rowOff>
    </xdr:from>
    <xdr:to>
      <xdr:col>9</xdr:col>
      <xdr:colOff>0</xdr:colOff>
      <xdr:row>6</xdr:row>
      <xdr:rowOff>161925</xdr:rowOff>
    </xdr:to>
    <xdr:sp macro="" textlink="">
      <xdr:nvSpPr>
        <xdr:cNvPr id="2" name="PoljeZBesedilom 1">
          <a:extLst>
            <a:ext uri="{FF2B5EF4-FFF2-40B4-BE49-F238E27FC236}">
              <a16:creationId xmlns:a16="http://schemas.microsoft.com/office/drawing/2014/main" id="{00000000-0008-0000-0400-000002000000}"/>
            </a:ext>
          </a:extLst>
        </xdr:cNvPr>
        <xdr:cNvSpPr txBox="1"/>
      </xdr:nvSpPr>
      <xdr:spPr>
        <a:xfrm>
          <a:off x="8646914" y="9525"/>
          <a:ext cx="3720703" cy="12686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sl-SI" sz="1100" b="1" i="0" u="none" strike="noStrike" kern="0" cap="none" spc="0" normalizeH="0" baseline="0" noProof="0">
              <a:ln>
                <a:noFill/>
              </a:ln>
              <a:solidFill>
                <a:prstClr val="black"/>
              </a:solidFill>
              <a:effectLst/>
              <a:uLnTx/>
              <a:uFillTx/>
              <a:latin typeface="Times New Roman" pitchFamily="18" charset="0"/>
              <a:cs typeface="Times New Roman" pitchFamily="18" charset="0"/>
            </a:rPr>
            <a:t>Naročnik</a:t>
          </a: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Naziv: Vrtec Urša, </a:t>
          </a: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Naslov: Murnova ulica 14, 1230 Domžale</a:t>
          </a:r>
        </a:p>
        <a:p>
          <a:pPr marL="0" marR="0" lvl="0" indent="0" defTabSz="914400" eaLnBrk="1" fontAlgn="auto" latinLnBrk="0" hangingPunct="1">
            <a:lnSpc>
              <a:spcPct val="100000"/>
            </a:lnSpc>
            <a:spcBef>
              <a:spcPts val="0"/>
            </a:spcBef>
            <a:spcAft>
              <a:spcPts val="0"/>
            </a:spcAft>
            <a:buClrTx/>
            <a:buSzTx/>
            <a:buFontTx/>
            <a:buNone/>
            <a:tabLst/>
            <a:defRPr/>
          </a:pPr>
          <a:endPar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ID za DDV: </a:t>
          </a:r>
          <a:r>
            <a:rPr lang="it-IT" sz="1100">
              <a:solidFill>
                <a:srgbClr val="000000"/>
              </a:solidFill>
              <a:effectLst/>
              <a:latin typeface="Times New Roman"/>
              <a:ea typeface="Times New Roman"/>
            </a:rPr>
            <a:t>67013457</a:t>
          </a:r>
          <a:endPar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endParaRPr>
        </a:p>
        <a:p>
          <a:pPr marL="228600" indent="-228600">
            <a:spcAft>
              <a:spcPts val="0"/>
            </a:spcAft>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Matična številka: </a:t>
          </a:r>
          <a:r>
            <a:rPr lang="it-IT" sz="1100">
              <a:solidFill>
                <a:srgbClr val="000000"/>
              </a:solidFill>
              <a:effectLst/>
              <a:latin typeface="Times New Roman"/>
              <a:ea typeface="Times New Roman"/>
            </a:rPr>
            <a:t>1228102000</a:t>
          </a:r>
          <a:endParaRPr lang="sl-SI" sz="1000">
            <a:effectLst/>
            <a:latin typeface="Times New Roman"/>
            <a:ea typeface="Times New Roman"/>
          </a:endParaRPr>
        </a:p>
        <a:p>
          <a:pPr marL="0" marR="0" lvl="0" indent="0" defTabSz="914400" eaLnBrk="1" fontAlgn="auto" latinLnBrk="0" hangingPunct="1">
            <a:lnSpc>
              <a:spcPct val="100000"/>
            </a:lnSpc>
            <a:spcBef>
              <a:spcPts val="0"/>
            </a:spcBef>
            <a:spcAft>
              <a:spcPts val="0"/>
            </a:spcAft>
            <a:buClrTx/>
            <a:buSzTx/>
            <a:buFontTx/>
            <a:buNone/>
            <a:tabLst/>
            <a:defRPr/>
          </a:pPr>
          <a:endParaRPr lang="sl-SI" sz="1100">
            <a:latin typeface="Times New Roman" pitchFamily="18" charset="0"/>
            <a:cs typeface="Times New Roman"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114300</xdr:colOff>
      <xdr:row>0</xdr:row>
      <xdr:rowOff>0</xdr:rowOff>
    </xdr:from>
    <xdr:to>
      <xdr:col>7</xdr:col>
      <xdr:colOff>1219200</xdr:colOff>
      <xdr:row>6</xdr:row>
      <xdr:rowOff>171450</xdr:rowOff>
    </xdr:to>
    <xdr:sp macro="" textlink="">
      <xdr:nvSpPr>
        <xdr:cNvPr id="2" name="PoljeZBesedilom 1">
          <a:extLst>
            <a:ext uri="{FF2B5EF4-FFF2-40B4-BE49-F238E27FC236}">
              <a16:creationId xmlns:a16="http://schemas.microsoft.com/office/drawing/2014/main" id="{00000000-0008-0000-0500-000002000000}"/>
            </a:ext>
          </a:extLst>
        </xdr:cNvPr>
        <xdr:cNvSpPr txBox="1"/>
      </xdr:nvSpPr>
      <xdr:spPr>
        <a:xfrm>
          <a:off x="5476875" y="161925"/>
          <a:ext cx="3057525" cy="1314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Times New Roman" pitchFamily="18" charset="0"/>
              <a:cs typeface="Times New Roman" pitchFamily="18" charset="0"/>
            </a:rPr>
            <a:t>Naročnik</a:t>
          </a: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Naziv: Vrtec Urša, </a:t>
          </a: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Naslov: Murnova ulica 14, 1230 Domžale</a:t>
          </a:r>
        </a:p>
        <a:p>
          <a:pPr marL="0" marR="0" lvl="0" indent="0" defTabSz="914400" eaLnBrk="1" fontAlgn="auto" latinLnBrk="0" hangingPunct="1">
            <a:lnSpc>
              <a:spcPct val="100000"/>
            </a:lnSpc>
            <a:spcBef>
              <a:spcPts val="0"/>
            </a:spcBef>
            <a:spcAft>
              <a:spcPts val="0"/>
            </a:spcAft>
            <a:buClrTx/>
            <a:buSzTx/>
            <a:buFontTx/>
            <a:buNone/>
            <a:tabLst/>
            <a:defRPr/>
          </a:pPr>
          <a:endPar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ID za DDV: </a:t>
          </a:r>
          <a:r>
            <a:rPr kumimoji="0" lang="it-IT" sz="1100" b="0" i="0" u="none" strike="noStrike" kern="0" cap="none" spc="0" normalizeH="0" baseline="0" noProof="0">
              <a:ln>
                <a:noFill/>
              </a:ln>
              <a:solidFill>
                <a:srgbClr val="000000"/>
              </a:solidFill>
              <a:effectLst/>
              <a:uLnTx/>
              <a:uFillTx/>
              <a:latin typeface="Times New Roman"/>
              <a:ea typeface="Times New Roman"/>
            </a:rPr>
            <a:t>67013457</a:t>
          </a:r>
          <a:endPar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endParaRPr>
        </a:p>
        <a:p>
          <a:pPr marL="228600" marR="0" lvl="0" indent="-22860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Matična številka: </a:t>
          </a:r>
          <a:r>
            <a:rPr kumimoji="0" lang="it-IT" sz="1100" b="0" i="0" u="none" strike="noStrike" kern="0" cap="none" spc="0" normalizeH="0" baseline="0" noProof="0">
              <a:ln>
                <a:noFill/>
              </a:ln>
              <a:solidFill>
                <a:srgbClr val="000000"/>
              </a:solidFill>
              <a:effectLst/>
              <a:uLnTx/>
              <a:uFillTx/>
              <a:latin typeface="Times New Roman"/>
              <a:ea typeface="Times New Roman"/>
            </a:rPr>
            <a:t>1228102000</a:t>
          </a:r>
          <a:endParaRPr kumimoji="0" lang="sl-SI" sz="1000" b="0" i="0" u="none" strike="noStrike" kern="0" cap="none" spc="0" normalizeH="0" baseline="0" noProof="0">
            <a:ln>
              <a:noFill/>
            </a:ln>
            <a:solidFill>
              <a:prstClr val="black"/>
            </a:solidFill>
            <a:effectLst/>
            <a:uLnTx/>
            <a:uFillTx/>
            <a:latin typeface="Times New Roman"/>
            <a:ea typeface="Times New Roman"/>
          </a:endParaRPr>
        </a:p>
        <a:p>
          <a:endParaRPr lang="sl-SI" sz="1100" b="1">
            <a:latin typeface="Times New Roman" pitchFamily="18" charset="0"/>
            <a:cs typeface="Times New Roman" pitchFamily="18" charset="0"/>
          </a:endParaRPr>
        </a:p>
      </xdr:txBody>
    </xdr:sp>
    <xdr:clientData/>
  </xdr:twoCellAnchor>
  <xdr:twoCellAnchor>
    <xdr:from>
      <xdr:col>5</xdr:col>
      <xdr:colOff>114300</xdr:colOff>
      <xdr:row>0</xdr:row>
      <xdr:rowOff>0</xdr:rowOff>
    </xdr:from>
    <xdr:to>
      <xdr:col>7</xdr:col>
      <xdr:colOff>1219200</xdr:colOff>
      <xdr:row>6</xdr:row>
      <xdr:rowOff>171450</xdr:rowOff>
    </xdr:to>
    <xdr:sp macro="" textlink="">
      <xdr:nvSpPr>
        <xdr:cNvPr id="4" name="PoljeZBesedilom 3">
          <a:extLst>
            <a:ext uri="{FF2B5EF4-FFF2-40B4-BE49-F238E27FC236}">
              <a16:creationId xmlns:a16="http://schemas.microsoft.com/office/drawing/2014/main" id="{472A4960-B7C4-4430-A2E6-7394F0ACC62B}"/>
            </a:ext>
          </a:extLst>
        </xdr:cNvPr>
        <xdr:cNvSpPr txBox="1"/>
      </xdr:nvSpPr>
      <xdr:spPr>
        <a:xfrm>
          <a:off x="6819900" y="0"/>
          <a:ext cx="2362200" cy="1314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Times New Roman" pitchFamily="18" charset="0"/>
              <a:cs typeface="Times New Roman" pitchFamily="18" charset="0"/>
            </a:rPr>
            <a:t>Naročnik</a:t>
          </a: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Naziv: Vrtec Urša, </a:t>
          </a: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Naslov: Murnova ulica 14, 1230 Domžale</a:t>
          </a:r>
        </a:p>
        <a:p>
          <a:pPr marL="0" marR="0" lvl="0" indent="0" defTabSz="914400" eaLnBrk="1" fontAlgn="auto" latinLnBrk="0" hangingPunct="1">
            <a:lnSpc>
              <a:spcPct val="100000"/>
            </a:lnSpc>
            <a:spcBef>
              <a:spcPts val="0"/>
            </a:spcBef>
            <a:spcAft>
              <a:spcPts val="0"/>
            </a:spcAft>
            <a:buClrTx/>
            <a:buSzTx/>
            <a:buFontTx/>
            <a:buNone/>
            <a:tabLst/>
            <a:defRPr/>
          </a:pPr>
          <a:endPar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ID za DDV: </a:t>
          </a:r>
          <a:r>
            <a:rPr kumimoji="0" lang="it-IT" sz="1100" b="0" i="0" u="none" strike="noStrike" kern="0" cap="none" spc="0" normalizeH="0" baseline="0" noProof="0">
              <a:ln>
                <a:noFill/>
              </a:ln>
              <a:solidFill>
                <a:srgbClr val="000000"/>
              </a:solidFill>
              <a:effectLst/>
              <a:uLnTx/>
              <a:uFillTx/>
              <a:latin typeface="Times New Roman"/>
              <a:ea typeface="Times New Roman"/>
            </a:rPr>
            <a:t>67013457</a:t>
          </a:r>
          <a:endPar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endParaRPr>
        </a:p>
        <a:p>
          <a:pPr marL="228600" marR="0" lvl="0" indent="-228600" defTabSz="914400" eaLnBrk="1" fontAlgn="auto" latinLnBrk="0" hangingPunct="1">
            <a:lnSpc>
              <a:spcPct val="100000"/>
            </a:lnSpc>
            <a:spcBef>
              <a:spcPts val="0"/>
            </a:spcBef>
            <a:spcAft>
              <a:spcPts val="0"/>
            </a:spcAft>
            <a:buClrTx/>
            <a:buSzTx/>
            <a:buFontTx/>
            <a:buNone/>
            <a:tabLst/>
            <a:defRPr/>
          </a:pPr>
          <a:r>
            <a:rPr kumimoji="0" lang="sl-SI" sz="1100" b="0" i="0" u="none" strike="noStrike" kern="0" cap="none" spc="0" normalizeH="0" baseline="0" noProof="0">
              <a:ln>
                <a:noFill/>
              </a:ln>
              <a:solidFill>
                <a:prstClr val="black"/>
              </a:solidFill>
              <a:effectLst/>
              <a:uLnTx/>
              <a:uFillTx/>
              <a:latin typeface="Times New Roman" pitchFamily="18" charset="0"/>
              <a:cs typeface="Times New Roman" pitchFamily="18" charset="0"/>
            </a:rPr>
            <a:t>Matična številka: </a:t>
          </a:r>
          <a:r>
            <a:rPr kumimoji="0" lang="it-IT" sz="1100" b="0" i="0" u="none" strike="noStrike" kern="0" cap="none" spc="0" normalizeH="0" baseline="0" noProof="0">
              <a:ln>
                <a:noFill/>
              </a:ln>
              <a:solidFill>
                <a:srgbClr val="000000"/>
              </a:solidFill>
              <a:effectLst/>
              <a:uLnTx/>
              <a:uFillTx/>
              <a:latin typeface="Times New Roman"/>
              <a:ea typeface="Times New Roman"/>
            </a:rPr>
            <a:t>1228102000</a:t>
          </a:r>
          <a:endParaRPr kumimoji="0" lang="sl-SI" sz="1000" b="0" i="0" u="none" strike="noStrike" kern="0" cap="none" spc="0" normalizeH="0" baseline="0" noProof="0">
            <a:ln>
              <a:noFill/>
            </a:ln>
            <a:solidFill>
              <a:prstClr val="black"/>
            </a:solidFill>
            <a:effectLst/>
            <a:uLnTx/>
            <a:uFillTx/>
            <a:latin typeface="Times New Roman"/>
            <a:ea typeface="Times New Roman"/>
          </a:endParaRPr>
        </a:p>
        <a:p>
          <a:endParaRPr lang="sl-SI" sz="1100" b="1">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72"/>
  <sheetViews>
    <sheetView tabSelected="1" topLeftCell="A16" zoomScale="89" zoomScaleNormal="89" workbookViewId="0">
      <selection activeCell="B13" sqref="B13"/>
    </sheetView>
  </sheetViews>
  <sheetFormatPr defaultColWidth="9.140625" defaultRowHeight="12.75"/>
  <cols>
    <col min="1" max="1" width="4.5703125" style="120" customWidth="1"/>
    <col min="2" max="2" width="28.28515625" customWidth="1"/>
    <col min="3" max="3" width="8.5703125" customWidth="1"/>
    <col min="4" max="4" width="17.85546875" style="174" customWidth="1"/>
    <col min="5" max="5" width="12.7109375" style="74" customWidth="1"/>
    <col min="6" max="6" width="11.140625" style="74" customWidth="1"/>
    <col min="7" max="7" width="12" customWidth="1"/>
    <col min="8" max="8" width="11.5703125" customWidth="1"/>
    <col min="9" max="9" width="13.28515625" customWidth="1"/>
    <col min="10" max="10" width="14.7109375" customWidth="1"/>
    <col min="11" max="11" width="19.140625" customWidth="1"/>
    <col min="12" max="12" width="16" customWidth="1"/>
  </cols>
  <sheetData>
    <row r="1" spans="1:15" ht="15">
      <c r="A1"/>
      <c r="B1" s="186" t="s">
        <v>3</v>
      </c>
      <c r="C1" s="184"/>
      <c r="D1" s="15"/>
      <c r="E1" s="113"/>
      <c r="F1" s="192"/>
      <c r="G1" s="95"/>
      <c r="H1" s="16"/>
      <c r="I1" s="16"/>
      <c r="J1" s="16"/>
      <c r="K1" s="16"/>
      <c r="L1" s="16"/>
    </row>
    <row r="2" spans="1:15" ht="15">
      <c r="A2"/>
      <c r="B2" s="187" t="s">
        <v>4</v>
      </c>
      <c r="C2" s="185"/>
      <c r="D2" s="15"/>
      <c r="E2" s="113"/>
      <c r="F2" s="192"/>
      <c r="G2" s="95"/>
      <c r="H2" s="28"/>
      <c r="I2" s="16"/>
      <c r="J2" s="16"/>
      <c r="K2" s="16"/>
      <c r="L2" s="16"/>
    </row>
    <row r="3" spans="1:15" ht="15">
      <c r="A3"/>
      <c r="B3" s="188"/>
      <c r="C3" s="79"/>
      <c r="D3" s="15"/>
      <c r="E3" s="113"/>
      <c r="F3" s="192"/>
      <c r="G3" s="95"/>
      <c r="H3" s="6"/>
      <c r="I3" s="16"/>
      <c r="J3" s="16"/>
      <c r="K3" s="16"/>
      <c r="L3" s="16"/>
    </row>
    <row r="4" spans="1:15" ht="15">
      <c r="A4"/>
      <c r="B4" s="187" t="s">
        <v>5</v>
      </c>
      <c r="C4" s="185"/>
      <c r="D4" s="15"/>
      <c r="E4" s="113"/>
      <c r="F4" s="192"/>
      <c r="G4" s="95"/>
      <c r="H4" s="6"/>
      <c r="I4" s="16"/>
      <c r="J4" s="16"/>
      <c r="K4" s="16"/>
      <c r="L4" s="16"/>
    </row>
    <row r="5" spans="1:15" ht="15">
      <c r="A5"/>
      <c r="B5" s="188"/>
      <c r="C5" s="79"/>
      <c r="D5" s="15"/>
      <c r="E5" s="113"/>
      <c r="F5" s="192"/>
      <c r="G5" s="95"/>
      <c r="H5" s="6"/>
      <c r="I5" s="16"/>
      <c r="J5" s="16"/>
      <c r="K5" s="16"/>
      <c r="L5" s="16"/>
    </row>
    <row r="6" spans="1:15" ht="15.75" customHeight="1">
      <c r="A6"/>
      <c r="B6" s="187" t="s">
        <v>6</v>
      </c>
      <c r="C6" s="185"/>
      <c r="D6" s="15"/>
      <c r="E6" s="113"/>
      <c r="F6" s="192"/>
      <c r="G6" s="95"/>
      <c r="H6" s="6"/>
      <c r="I6" s="16"/>
      <c r="J6" s="16"/>
      <c r="K6" s="16"/>
      <c r="L6" s="16"/>
    </row>
    <row r="7" spans="1:15" ht="14.25" customHeight="1">
      <c r="A7"/>
      <c r="B7" s="189" t="s">
        <v>7</v>
      </c>
      <c r="C7" s="185"/>
      <c r="D7" s="15"/>
      <c r="E7" s="113"/>
      <c r="F7" s="192"/>
      <c r="G7" s="95"/>
      <c r="H7" s="16"/>
      <c r="I7" s="16"/>
      <c r="J7" s="16"/>
      <c r="K7" s="16"/>
      <c r="L7" s="16"/>
    </row>
    <row r="8" spans="1:15">
      <c r="B8" s="126"/>
      <c r="C8" s="126"/>
      <c r="D8" s="171"/>
      <c r="E8" s="405"/>
      <c r="F8" s="405"/>
      <c r="G8" s="126"/>
      <c r="H8" s="126"/>
      <c r="I8" s="126"/>
      <c r="J8" s="126"/>
      <c r="K8" s="126"/>
    </row>
    <row r="9" spans="1:15" ht="18.75">
      <c r="B9" s="520" t="s">
        <v>8</v>
      </c>
      <c r="C9" s="520"/>
      <c r="D9" s="520"/>
      <c r="E9" s="520"/>
      <c r="F9" s="520"/>
      <c r="G9" s="520"/>
      <c r="H9" s="520"/>
      <c r="I9" s="520"/>
      <c r="J9" s="520"/>
      <c r="K9" s="520"/>
    </row>
    <row r="10" spans="1:15" ht="19.5" thickBot="1">
      <c r="B10" s="520" t="s">
        <v>103</v>
      </c>
      <c r="C10" s="520"/>
      <c r="D10" s="520"/>
      <c r="E10" s="520"/>
      <c r="F10" s="520"/>
      <c r="G10" s="520"/>
      <c r="H10" s="520"/>
      <c r="I10" s="520"/>
      <c r="J10" s="520"/>
      <c r="K10" s="520"/>
    </row>
    <row r="11" spans="1:15" ht="140.25" customHeight="1">
      <c r="A11" s="248"/>
      <c r="B11" s="246" t="s">
        <v>28</v>
      </c>
      <c r="C11" s="197" t="s">
        <v>64</v>
      </c>
      <c r="D11" s="198" t="s">
        <v>65</v>
      </c>
      <c r="E11" s="199" t="s">
        <v>66</v>
      </c>
      <c r="F11" s="200" t="s">
        <v>78</v>
      </c>
      <c r="G11" s="220" t="s">
        <v>111</v>
      </c>
      <c r="H11" s="221" t="s">
        <v>112</v>
      </c>
      <c r="I11" s="201" t="s">
        <v>36</v>
      </c>
      <c r="J11" s="202" t="s">
        <v>34</v>
      </c>
      <c r="K11" s="262" t="s">
        <v>106</v>
      </c>
      <c r="L11" s="407" t="s">
        <v>146</v>
      </c>
      <c r="O11" s="74"/>
    </row>
    <row r="12" spans="1:15" ht="19.5" customHeight="1">
      <c r="A12" s="274"/>
      <c r="B12" s="253">
        <v>1</v>
      </c>
      <c r="C12" s="254">
        <v>2</v>
      </c>
      <c r="D12" s="255">
        <v>3</v>
      </c>
      <c r="E12" s="256">
        <v>4</v>
      </c>
      <c r="F12" s="257" t="s">
        <v>46</v>
      </c>
      <c r="G12" s="258">
        <v>6</v>
      </c>
      <c r="H12" s="259">
        <v>7</v>
      </c>
      <c r="I12" s="260" t="s">
        <v>44</v>
      </c>
      <c r="J12" s="261" t="s">
        <v>45</v>
      </c>
      <c r="K12" s="263">
        <v>10</v>
      </c>
      <c r="L12" s="315">
        <v>11</v>
      </c>
    </row>
    <row r="13" spans="1:15" ht="191.25" customHeight="1">
      <c r="A13" s="224">
        <v>1</v>
      </c>
      <c r="B13" s="602" t="s">
        <v>329</v>
      </c>
      <c r="C13" s="433" t="s">
        <v>30</v>
      </c>
      <c r="D13" s="434">
        <v>70000</v>
      </c>
      <c r="E13" s="435"/>
      <c r="F13" s="447"/>
      <c r="G13" s="473"/>
      <c r="H13" s="473"/>
      <c r="I13" s="474">
        <f t="shared" ref="I13:I18" si="0">F13*G13</f>
        <v>0</v>
      </c>
      <c r="J13" s="475">
        <f t="shared" ref="J13:J20" si="1">F13*H13</f>
        <v>0</v>
      </c>
      <c r="K13" s="476"/>
      <c r="L13" s="477"/>
      <c r="M13" s="457"/>
      <c r="N13" s="457"/>
      <c r="O13" s="112"/>
    </row>
    <row r="14" spans="1:15" ht="273" customHeight="1">
      <c r="A14" s="224">
        <v>2</v>
      </c>
      <c r="B14" s="478" t="s">
        <v>326</v>
      </c>
      <c r="C14" s="433" t="s">
        <v>30</v>
      </c>
      <c r="D14" s="434">
        <v>40000</v>
      </c>
      <c r="E14" s="435"/>
      <c r="F14" s="447"/>
      <c r="G14" s="473"/>
      <c r="H14" s="473"/>
      <c r="I14" s="474">
        <f t="shared" si="0"/>
        <v>0</v>
      </c>
      <c r="J14" s="475">
        <f t="shared" si="1"/>
        <v>0</v>
      </c>
      <c r="K14" s="476"/>
      <c r="L14" s="477"/>
      <c r="M14" s="457"/>
      <c r="N14" s="457"/>
      <c r="O14" s="112"/>
    </row>
    <row r="15" spans="1:15" ht="187.5" customHeight="1">
      <c r="A15" s="224">
        <v>3</v>
      </c>
      <c r="B15" s="479" t="s">
        <v>327</v>
      </c>
      <c r="C15" s="433" t="s">
        <v>30</v>
      </c>
      <c r="D15" s="434">
        <v>720000</v>
      </c>
      <c r="E15" s="435"/>
      <c r="F15" s="447"/>
      <c r="G15" s="473"/>
      <c r="H15" s="473"/>
      <c r="I15" s="474">
        <f t="shared" si="0"/>
        <v>0</v>
      </c>
      <c r="J15" s="475">
        <f t="shared" si="1"/>
        <v>0</v>
      </c>
      <c r="K15" s="476"/>
      <c r="L15" s="477"/>
      <c r="M15" s="457"/>
      <c r="N15" s="457"/>
      <c r="O15" s="112"/>
    </row>
    <row r="16" spans="1:15" ht="137.44999999999999" customHeight="1">
      <c r="A16" s="224">
        <v>4</v>
      </c>
      <c r="B16" s="479" t="s">
        <v>158</v>
      </c>
      <c r="C16" s="433" t="s">
        <v>30</v>
      </c>
      <c r="D16" s="434">
        <v>190000</v>
      </c>
      <c r="E16" s="435"/>
      <c r="F16" s="447"/>
      <c r="G16" s="473"/>
      <c r="H16" s="473"/>
      <c r="I16" s="474">
        <f>F16*G16</f>
        <v>0</v>
      </c>
      <c r="J16" s="475">
        <f t="shared" si="1"/>
        <v>0</v>
      </c>
      <c r="K16" s="476"/>
      <c r="L16" s="477"/>
      <c r="M16" s="457"/>
      <c r="N16" s="457"/>
      <c r="O16" s="112"/>
    </row>
    <row r="17" spans="1:14" ht="93.75" customHeight="1">
      <c r="A17" s="225">
        <v>5</v>
      </c>
      <c r="B17" s="429" t="s">
        <v>159</v>
      </c>
      <c r="C17" s="436" t="s">
        <v>31</v>
      </c>
      <c r="D17" s="434">
        <v>6</v>
      </c>
      <c r="E17" s="381">
        <v>100</v>
      </c>
      <c r="F17" s="447"/>
      <c r="G17" s="473"/>
      <c r="H17" s="473"/>
      <c r="I17" s="474">
        <f t="shared" si="0"/>
        <v>0</v>
      </c>
      <c r="J17" s="475">
        <f t="shared" si="1"/>
        <v>0</v>
      </c>
      <c r="K17" s="480"/>
      <c r="L17" s="393"/>
      <c r="M17" s="362"/>
      <c r="N17" s="362"/>
    </row>
    <row r="18" spans="1:14" ht="123.6" customHeight="1">
      <c r="A18" s="250">
        <v>6</v>
      </c>
      <c r="B18" s="481" t="s">
        <v>193</v>
      </c>
      <c r="C18" s="437" t="s">
        <v>29</v>
      </c>
      <c r="D18" s="482">
        <v>350</v>
      </c>
      <c r="E18" s="438">
        <v>100</v>
      </c>
      <c r="F18" s="448"/>
      <c r="G18" s="483"/>
      <c r="H18" s="484"/>
      <c r="I18" s="485">
        <f t="shared" si="0"/>
        <v>0</v>
      </c>
      <c r="J18" s="486">
        <f t="shared" si="1"/>
        <v>0</v>
      </c>
      <c r="K18" s="487"/>
      <c r="L18" s="393"/>
      <c r="M18" s="362"/>
      <c r="N18" s="362"/>
    </row>
    <row r="19" spans="1:14" ht="108" customHeight="1">
      <c r="A19" s="250">
        <v>7</v>
      </c>
      <c r="B19" s="382" t="s">
        <v>194</v>
      </c>
      <c r="C19" s="385" t="s">
        <v>29</v>
      </c>
      <c r="D19" s="383">
        <v>150</v>
      </c>
      <c r="E19" s="386">
        <v>100</v>
      </c>
      <c r="F19" s="387"/>
      <c r="G19" s="388"/>
      <c r="H19" s="389"/>
      <c r="I19" s="390">
        <f t="shared" ref="I19:J40" si="2">F19*G19</f>
        <v>0</v>
      </c>
      <c r="J19" s="391">
        <f t="shared" ref="J19:J40" si="3">F19*H19</f>
        <v>0</v>
      </c>
      <c r="K19" s="392"/>
      <c r="L19" s="393"/>
      <c r="M19" s="362"/>
      <c r="N19" s="362"/>
    </row>
    <row r="20" spans="1:14" ht="123.6" customHeight="1">
      <c r="A20" s="250">
        <v>8</v>
      </c>
      <c r="B20" s="488" t="s">
        <v>195</v>
      </c>
      <c r="C20" s="385" t="s">
        <v>29</v>
      </c>
      <c r="D20" s="383">
        <v>42</v>
      </c>
      <c r="E20" s="386">
        <v>100</v>
      </c>
      <c r="F20" s="387"/>
      <c r="G20" s="388"/>
      <c r="H20" s="389"/>
      <c r="I20" s="390">
        <f t="shared" si="2"/>
        <v>0</v>
      </c>
      <c r="J20" s="475">
        <f t="shared" si="1"/>
        <v>0</v>
      </c>
      <c r="K20" s="392"/>
      <c r="L20" s="393"/>
      <c r="M20" s="362"/>
      <c r="N20" s="362"/>
    </row>
    <row r="21" spans="1:14" ht="126.75" customHeight="1">
      <c r="A21" s="250">
        <v>9</v>
      </c>
      <c r="B21" s="382" t="s">
        <v>196</v>
      </c>
      <c r="C21" s="385" t="s">
        <v>29</v>
      </c>
      <c r="D21" s="383">
        <v>10</v>
      </c>
      <c r="E21" s="386">
        <v>100</v>
      </c>
      <c r="F21" s="387"/>
      <c r="G21" s="388"/>
      <c r="H21" s="389"/>
      <c r="I21" s="390">
        <f t="shared" si="2"/>
        <v>0</v>
      </c>
      <c r="J21" s="391">
        <f t="shared" si="3"/>
        <v>0</v>
      </c>
      <c r="K21" s="392"/>
      <c r="L21" s="393"/>
      <c r="M21" s="362"/>
      <c r="N21" s="362"/>
    </row>
    <row r="22" spans="1:14" ht="100.5" customHeight="1">
      <c r="A22" s="250">
        <v>10</v>
      </c>
      <c r="B22" s="489" t="s">
        <v>197</v>
      </c>
      <c r="C22" s="385" t="s">
        <v>30</v>
      </c>
      <c r="D22" s="383">
        <v>10</v>
      </c>
      <c r="E22" s="386">
        <v>100</v>
      </c>
      <c r="F22" s="387"/>
      <c r="G22" s="388"/>
      <c r="H22" s="389"/>
      <c r="I22" s="390">
        <f t="shared" si="2"/>
        <v>0</v>
      </c>
      <c r="J22" s="391">
        <f t="shared" si="3"/>
        <v>0</v>
      </c>
      <c r="K22" s="392"/>
      <c r="L22" s="393"/>
      <c r="M22" s="362"/>
      <c r="N22" s="362"/>
    </row>
    <row r="23" spans="1:14" ht="100.5" customHeight="1">
      <c r="A23" s="250">
        <v>11</v>
      </c>
      <c r="B23" s="489" t="s">
        <v>198</v>
      </c>
      <c r="C23" s="385" t="s">
        <v>30</v>
      </c>
      <c r="D23" s="383">
        <v>75</v>
      </c>
      <c r="E23" s="386">
        <v>100</v>
      </c>
      <c r="F23" s="387"/>
      <c r="G23" s="388"/>
      <c r="H23" s="389"/>
      <c r="I23" s="390">
        <f t="shared" si="2"/>
        <v>0</v>
      </c>
      <c r="J23" s="391">
        <f t="shared" si="3"/>
        <v>0</v>
      </c>
      <c r="K23" s="392"/>
      <c r="L23" s="393"/>
      <c r="M23" s="362"/>
      <c r="N23" s="362"/>
    </row>
    <row r="24" spans="1:14" ht="113.25" customHeight="1">
      <c r="A24" s="250">
        <v>12</v>
      </c>
      <c r="B24" s="489" t="s">
        <v>199</v>
      </c>
      <c r="C24" s="385" t="s">
        <v>30</v>
      </c>
      <c r="D24" s="383">
        <v>60</v>
      </c>
      <c r="E24" s="386">
        <v>100</v>
      </c>
      <c r="F24" s="387"/>
      <c r="G24" s="388"/>
      <c r="H24" s="389"/>
      <c r="I24" s="390">
        <f t="shared" si="2"/>
        <v>0</v>
      </c>
      <c r="J24" s="391">
        <f t="shared" si="3"/>
        <v>0</v>
      </c>
      <c r="K24" s="392"/>
      <c r="L24" s="393"/>
      <c r="M24" s="362"/>
      <c r="N24" s="362"/>
    </row>
    <row r="25" spans="1:14" ht="110.25" customHeight="1">
      <c r="A25" s="250">
        <v>13</v>
      </c>
      <c r="B25" s="382" t="s">
        <v>160</v>
      </c>
      <c r="C25" s="385" t="s">
        <v>30</v>
      </c>
      <c r="D25" s="383">
        <v>10</v>
      </c>
      <c r="E25" s="386">
        <v>100</v>
      </c>
      <c r="F25" s="387"/>
      <c r="G25" s="388"/>
      <c r="H25" s="389"/>
      <c r="I25" s="390">
        <f t="shared" si="2"/>
        <v>0</v>
      </c>
      <c r="J25" s="391">
        <f t="shared" si="3"/>
        <v>0</v>
      </c>
      <c r="K25" s="392"/>
      <c r="L25" s="393"/>
      <c r="M25" s="362"/>
      <c r="N25" s="362"/>
    </row>
    <row r="26" spans="1:14" ht="116.45" customHeight="1">
      <c r="A26" s="250">
        <v>14</v>
      </c>
      <c r="B26" s="372" t="s">
        <v>200</v>
      </c>
      <c r="C26" s="385" t="s">
        <v>30</v>
      </c>
      <c r="D26" s="383">
        <v>70</v>
      </c>
      <c r="E26" s="386">
        <v>100</v>
      </c>
      <c r="F26" s="387"/>
      <c r="G26" s="388"/>
      <c r="H26" s="389"/>
      <c r="I26" s="390">
        <f t="shared" si="2"/>
        <v>0</v>
      </c>
      <c r="J26" s="391">
        <f t="shared" si="3"/>
        <v>0</v>
      </c>
      <c r="K26" s="392"/>
      <c r="L26" s="393"/>
      <c r="M26" s="362"/>
      <c r="N26" s="362"/>
    </row>
    <row r="27" spans="1:14" ht="114" customHeight="1">
      <c r="A27" s="250">
        <v>15</v>
      </c>
      <c r="B27" s="382" t="s">
        <v>201</v>
      </c>
      <c r="C27" s="385" t="s">
        <v>30</v>
      </c>
      <c r="D27" s="383">
        <v>15</v>
      </c>
      <c r="E27" s="386">
        <v>100</v>
      </c>
      <c r="F27" s="387"/>
      <c r="G27" s="388"/>
      <c r="H27" s="389"/>
      <c r="I27" s="390">
        <f t="shared" si="2"/>
        <v>0</v>
      </c>
      <c r="J27" s="391">
        <f t="shared" si="3"/>
        <v>0</v>
      </c>
      <c r="K27" s="392"/>
      <c r="L27" s="392"/>
    </row>
    <row r="28" spans="1:14" ht="106.9" customHeight="1">
      <c r="A28" s="250">
        <v>16</v>
      </c>
      <c r="B28" s="382" t="s">
        <v>202</v>
      </c>
      <c r="C28" s="385" t="s">
        <v>30</v>
      </c>
      <c r="D28" s="383">
        <v>6</v>
      </c>
      <c r="E28" s="386">
        <v>100</v>
      </c>
      <c r="F28" s="387"/>
      <c r="G28" s="388"/>
      <c r="H28" s="389"/>
      <c r="I28" s="390">
        <f t="shared" si="2"/>
        <v>0</v>
      </c>
      <c r="J28" s="391">
        <f t="shared" si="3"/>
        <v>0</v>
      </c>
      <c r="K28" s="392"/>
      <c r="L28" s="393"/>
      <c r="M28" s="112"/>
      <c r="N28" s="112"/>
    </row>
    <row r="29" spans="1:14" ht="100.5" customHeight="1">
      <c r="A29" s="250">
        <v>17</v>
      </c>
      <c r="B29" s="382" t="s">
        <v>203</v>
      </c>
      <c r="C29" s="385" t="s">
        <v>94</v>
      </c>
      <c r="D29" s="383">
        <v>2</v>
      </c>
      <c r="E29" s="386">
        <v>100</v>
      </c>
      <c r="F29" s="387"/>
      <c r="G29" s="388"/>
      <c r="H29" s="389"/>
      <c r="I29" s="390">
        <f t="shared" si="2"/>
        <v>0</v>
      </c>
      <c r="J29" s="475">
        <f t="shared" si="3"/>
        <v>0</v>
      </c>
      <c r="K29" s="392"/>
      <c r="L29" s="393"/>
    </row>
    <row r="30" spans="1:14" ht="86.25" customHeight="1">
      <c r="A30" s="250">
        <v>18</v>
      </c>
      <c r="B30" s="382" t="s">
        <v>189</v>
      </c>
      <c r="C30" s="385" t="s">
        <v>94</v>
      </c>
      <c r="D30" s="383">
        <v>2</v>
      </c>
      <c r="E30" s="386">
        <v>100</v>
      </c>
      <c r="F30" s="387"/>
      <c r="G30" s="388"/>
      <c r="H30" s="389"/>
      <c r="I30" s="390">
        <f t="shared" si="2"/>
        <v>0</v>
      </c>
      <c r="J30" s="391">
        <f t="shared" si="3"/>
        <v>0</v>
      </c>
      <c r="K30" s="392"/>
      <c r="L30" s="393"/>
    </row>
    <row r="31" spans="1:14" ht="86.25" customHeight="1">
      <c r="A31" s="250">
        <v>19</v>
      </c>
      <c r="B31" s="382" t="s">
        <v>188</v>
      </c>
      <c r="C31" s="385" t="s">
        <v>30</v>
      </c>
      <c r="D31" s="383">
        <v>12</v>
      </c>
      <c r="E31" s="386">
        <v>100</v>
      </c>
      <c r="F31" s="387"/>
      <c r="G31" s="388"/>
      <c r="H31" s="389"/>
      <c r="I31" s="390">
        <f t="shared" si="2"/>
        <v>0</v>
      </c>
      <c r="J31" s="391">
        <f t="shared" si="3"/>
        <v>0</v>
      </c>
      <c r="K31" s="392"/>
      <c r="L31" s="393"/>
    </row>
    <row r="32" spans="1:14" ht="91.5" customHeight="1">
      <c r="A32" s="250">
        <v>20</v>
      </c>
      <c r="B32" s="382" t="s">
        <v>204</v>
      </c>
      <c r="C32" s="385" t="s">
        <v>30</v>
      </c>
      <c r="D32" s="383">
        <v>20</v>
      </c>
      <c r="E32" s="386">
        <v>100</v>
      </c>
      <c r="F32" s="387"/>
      <c r="G32" s="388"/>
      <c r="H32" s="389"/>
      <c r="I32" s="390">
        <f t="shared" si="2"/>
        <v>0</v>
      </c>
      <c r="J32" s="391">
        <f t="shared" si="3"/>
        <v>0</v>
      </c>
      <c r="K32" s="392"/>
      <c r="L32" s="393"/>
    </row>
    <row r="33" spans="1:12" ht="199.5" customHeight="1">
      <c r="A33" s="250">
        <v>21</v>
      </c>
      <c r="B33" s="488" t="s">
        <v>205</v>
      </c>
      <c r="C33" s="385" t="s">
        <v>30</v>
      </c>
      <c r="D33" s="383">
        <v>120</v>
      </c>
      <c r="E33" s="386">
        <v>100</v>
      </c>
      <c r="F33" s="387"/>
      <c r="G33" s="388"/>
      <c r="H33" s="389"/>
      <c r="I33" s="390">
        <f t="shared" si="2"/>
        <v>0</v>
      </c>
      <c r="J33" s="391">
        <f t="shared" si="3"/>
        <v>0</v>
      </c>
      <c r="K33" s="392"/>
      <c r="L33" s="393"/>
    </row>
    <row r="34" spans="1:12" ht="94.15" customHeight="1">
      <c r="A34" s="250">
        <v>22</v>
      </c>
      <c r="B34" s="372" t="s">
        <v>166</v>
      </c>
      <c r="C34" s="385" t="s">
        <v>30</v>
      </c>
      <c r="D34" s="383">
        <v>10</v>
      </c>
      <c r="E34" s="386">
        <v>100</v>
      </c>
      <c r="F34" s="387"/>
      <c r="G34" s="388"/>
      <c r="H34" s="389"/>
      <c r="I34" s="390">
        <f t="shared" si="2"/>
        <v>0</v>
      </c>
      <c r="J34" s="391">
        <f t="shared" si="3"/>
        <v>0</v>
      </c>
      <c r="K34" s="392"/>
      <c r="L34" s="393"/>
    </row>
    <row r="35" spans="1:12" ht="113.45" customHeight="1">
      <c r="A35" s="250">
        <v>23</v>
      </c>
      <c r="B35" s="490" t="s">
        <v>206</v>
      </c>
      <c r="C35" s="385" t="s">
        <v>30</v>
      </c>
      <c r="D35" s="383">
        <v>90</v>
      </c>
      <c r="E35" s="386">
        <v>100</v>
      </c>
      <c r="F35" s="387"/>
      <c r="G35" s="388"/>
      <c r="H35" s="389"/>
      <c r="I35" s="390">
        <f t="shared" si="2"/>
        <v>0</v>
      </c>
      <c r="J35" s="390">
        <f t="shared" si="2"/>
        <v>0</v>
      </c>
      <c r="K35" s="392"/>
      <c r="L35" s="393"/>
    </row>
    <row r="36" spans="1:12" ht="149.44999999999999" customHeight="1">
      <c r="A36" s="250">
        <v>24</v>
      </c>
      <c r="B36" s="491" t="s">
        <v>207</v>
      </c>
      <c r="C36" s="385" t="s">
        <v>30</v>
      </c>
      <c r="D36" s="383">
        <v>60</v>
      </c>
      <c r="E36" s="386">
        <v>100</v>
      </c>
      <c r="F36" s="387"/>
      <c r="G36" s="388"/>
      <c r="H36" s="389"/>
      <c r="I36" s="390">
        <f t="shared" si="2"/>
        <v>0</v>
      </c>
      <c r="J36" s="492">
        <f t="shared" si="2"/>
        <v>0</v>
      </c>
      <c r="K36" s="392"/>
      <c r="L36" s="393"/>
    </row>
    <row r="37" spans="1:12" ht="187.5" customHeight="1">
      <c r="A37" s="250">
        <v>25</v>
      </c>
      <c r="B37" s="382" t="s">
        <v>167</v>
      </c>
      <c r="C37" s="385" t="s">
        <v>30</v>
      </c>
      <c r="D37" s="383">
        <v>20</v>
      </c>
      <c r="E37" s="386">
        <v>100</v>
      </c>
      <c r="F37" s="387"/>
      <c r="G37" s="388"/>
      <c r="H37" s="389"/>
      <c r="I37" s="390">
        <f t="shared" si="2"/>
        <v>0</v>
      </c>
      <c r="J37" s="391">
        <f t="shared" si="3"/>
        <v>0</v>
      </c>
      <c r="K37" s="392"/>
      <c r="L37" s="393"/>
    </row>
    <row r="38" spans="1:12" ht="114" customHeight="1">
      <c r="A38" s="250">
        <v>26</v>
      </c>
      <c r="B38" s="382" t="s">
        <v>208</v>
      </c>
      <c r="C38" s="385" t="s">
        <v>29</v>
      </c>
      <c r="D38" s="383">
        <v>12</v>
      </c>
      <c r="E38" s="386">
        <v>100</v>
      </c>
      <c r="F38" s="387"/>
      <c r="G38" s="388"/>
      <c r="H38" s="389"/>
      <c r="I38" s="390">
        <f>F38*G38</f>
        <v>0</v>
      </c>
      <c r="J38" s="391">
        <f>F38*H38</f>
        <v>0</v>
      </c>
      <c r="K38" s="392"/>
      <c r="L38" s="393"/>
    </row>
    <row r="39" spans="1:12" s="394" customFormat="1" ht="114" customHeight="1">
      <c r="A39" s="384">
        <v>27</v>
      </c>
      <c r="B39" s="382" t="s">
        <v>209</v>
      </c>
      <c r="C39" s="385" t="s">
        <v>30</v>
      </c>
      <c r="D39" s="383">
        <v>2</v>
      </c>
      <c r="E39" s="386">
        <v>100</v>
      </c>
      <c r="F39" s="387"/>
      <c r="G39" s="388"/>
      <c r="H39" s="389"/>
      <c r="I39" s="390">
        <f>F39*G39</f>
        <v>0</v>
      </c>
      <c r="J39" s="391">
        <f>F39*H39</f>
        <v>0</v>
      </c>
      <c r="K39" s="392"/>
      <c r="L39" s="393"/>
    </row>
    <row r="40" spans="1:12" s="394" customFormat="1" ht="76.900000000000006" customHeight="1">
      <c r="A40" s="384">
        <v>28</v>
      </c>
      <c r="B40" s="382" t="s">
        <v>210</v>
      </c>
      <c r="C40" s="385" t="s">
        <v>29</v>
      </c>
      <c r="D40" s="383">
        <v>18</v>
      </c>
      <c r="E40" s="386">
        <v>100</v>
      </c>
      <c r="F40" s="387"/>
      <c r="G40" s="388"/>
      <c r="H40" s="389"/>
      <c r="I40" s="390">
        <f t="shared" si="2"/>
        <v>0</v>
      </c>
      <c r="J40" s="391">
        <f t="shared" si="3"/>
        <v>0</v>
      </c>
      <c r="K40" s="392"/>
      <c r="L40" s="393"/>
    </row>
    <row r="41" spans="1:12" ht="19.5" thickBot="1">
      <c r="A41" s="249"/>
      <c r="B41" s="526" t="s">
        <v>93</v>
      </c>
      <c r="C41" s="526"/>
      <c r="D41" s="526"/>
      <c r="E41" s="526"/>
      <c r="F41" s="526"/>
      <c r="G41" s="271"/>
      <c r="H41" s="271"/>
      <c r="I41" s="300">
        <f>SUM(I13:I40)</f>
        <v>0</v>
      </c>
      <c r="J41" s="272">
        <f>SUM(J13:J40)</f>
        <v>0</v>
      </c>
      <c r="K41" s="273"/>
      <c r="L41" s="80"/>
    </row>
    <row r="42" spans="1:12" ht="19.5" thickBot="1">
      <c r="B42" s="137"/>
      <c r="C42" s="137"/>
      <c r="D42" s="172"/>
      <c r="E42" s="178"/>
      <c r="F42" s="167"/>
      <c r="G42" s="138"/>
      <c r="H42" s="138"/>
      <c r="I42" s="139"/>
      <c r="J42" s="138"/>
      <c r="K42" s="138"/>
    </row>
    <row r="43" spans="1:12" ht="19.5" thickBot="1">
      <c r="B43" s="527" t="s">
        <v>25</v>
      </c>
      <c r="C43" s="527"/>
      <c r="D43" s="527"/>
      <c r="E43" s="527"/>
      <c r="F43" s="527"/>
      <c r="G43" s="528"/>
      <c r="H43" s="529">
        <f>I41</f>
        <v>0</v>
      </c>
      <c r="I43" s="530"/>
      <c r="J43" s="140" t="s">
        <v>24</v>
      </c>
      <c r="K43" s="140"/>
    </row>
    <row r="44" spans="1:12" ht="16.5" thickBot="1">
      <c r="B44" s="141"/>
      <c r="C44" s="140"/>
      <c r="D44" s="173"/>
      <c r="E44" s="179"/>
      <c r="F44" s="168"/>
      <c r="G44" s="142"/>
      <c r="H44" s="143"/>
      <c r="I44" s="143"/>
      <c r="J44" s="140"/>
      <c r="K44" s="140"/>
    </row>
    <row r="45" spans="1:12" ht="19.5" thickBot="1">
      <c r="B45" s="531" t="s">
        <v>26</v>
      </c>
      <c r="C45" s="531"/>
      <c r="D45" s="531"/>
      <c r="E45" s="531"/>
      <c r="F45" s="531"/>
      <c r="G45" s="532"/>
      <c r="H45" s="533">
        <f>J41</f>
        <v>0</v>
      </c>
      <c r="I45" s="534"/>
      <c r="J45" s="140" t="s">
        <v>24</v>
      </c>
      <c r="K45" s="140"/>
    </row>
    <row r="47" spans="1:12" ht="15.75">
      <c r="B47" s="144" t="s">
        <v>0</v>
      </c>
      <c r="C47" s="145"/>
      <c r="D47" s="535" t="s">
        <v>2</v>
      </c>
      <c r="E47" s="535"/>
      <c r="F47" s="535"/>
      <c r="G47" s="145"/>
      <c r="H47" s="535" t="s">
        <v>69</v>
      </c>
      <c r="I47" s="535"/>
      <c r="J47" s="535"/>
      <c r="K47" s="181"/>
    </row>
    <row r="48" spans="1:12" ht="15.75">
      <c r="B48" s="146"/>
      <c r="C48" s="145"/>
      <c r="D48" s="175"/>
      <c r="E48" s="180"/>
      <c r="F48" s="181"/>
      <c r="G48" s="145"/>
      <c r="H48" s="145"/>
      <c r="I48" s="145"/>
      <c r="J48" s="145"/>
      <c r="K48" s="145"/>
    </row>
    <row r="49" spans="2:31" ht="15.75">
      <c r="B49" s="146" t="s">
        <v>1</v>
      </c>
      <c r="C49" s="145"/>
      <c r="D49" s="175"/>
      <c r="E49" s="180"/>
      <c r="F49" s="181"/>
      <c r="G49" s="145"/>
      <c r="H49" s="145"/>
      <c r="I49" s="145"/>
      <c r="J49" s="145"/>
      <c r="K49" s="145"/>
    </row>
    <row r="50" spans="2:31" ht="15.75">
      <c r="B50" s="146"/>
      <c r="C50" s="145"/>
      <c r="D50" s="175"/>
      <c r="E50" s="180"/>
      <c r="F50" s="181"/>
      <c r="G50" s="145"/>
      <c r="H50" s="145"/>
      <c r="I50" s="145"/>
      <c r="J50" s="145"/>
      <c r="K50" s="145"/>
    </row>
    <row r="51" spans="2:31" ht="15.75">
      <c r="B51" s="182" t="s">
        <v>55</v>
      </c>
      <c r="C51" s="145"/>
      <c r="D51" s="175"/>
      <c r="E51" s="180"/>
      <c r="F51" s="181"/>
      <c r="G51" s="145"/>
      <c r="H51" s="145"/>
      <c r="I51" s="145"/>
      <c r="J51" s="145"/>
      <c r="K51" s="145"/>
    </row>
    <row r="52" spans="2:31" ht="15.75">
      <c r="B52" s="284" t="s">
        <v>58</v>
      </c>
      <c r="C52" s="285"/>
      <c r="D52" s="286"/>
      <c r="E52" s="287"/>
      <c r="F52" s="288"/>
      <c r="G52" s="285"/>
      <c r="H52" s="285"/>
      <c r="I52" s="285"/>
      <c r="J52" s="285"/>
      <c r="K52" s="285"/>
    </row>
    <row r="53" spans="2:31" ht="15.75">
      <c r="B53" s="284" t="s">
        <v>59</v>
      </c>
      <c r="C53" s="285"/>
      <c r="D53" s="286"/>
      <c r="E53" s="287"/>
      <c r="F53" s="288"/>
      <c r="G53" s="285"/>
      <c r="H53" s="285"/>
      <c r="I53" s="285"/>
      <c r="J53" s="285"/>
      <c r="K53" s="285"/>
    </row>
    <row r="54" spans="2:31" ht="15.75">
      <c r="B54" s="284" t="s">
        <v>63</v>
      </c>
      <c r="C54" s="285"/>
      <c r="D54" s="286"/>
      <c r="E54" s="287"/>
      <c r="F54" s="288"/>
      <c r="G54" s="285"/>
      <c r="H54" s="285"/>
      <c r="I54" s="285"/>
      <c r="J54" s="285"/>
      <c r="K54" s="285"/>
    </row>
    <row r="55" spans="2:31" ht="15.75">
      <c r="B55" s="284" t="s">
        <v>60</v>
      </c>
      <c r="C55" s="285"/>
      <c r="D55" s="286"/>
      <c r="E55" s="287"/>
      <c r="F55" s="288"/>
      <c r="G55" s="285"/>
      <c r="H55" s="285"/>
      <c r="I55" s="285"/>
      <c r="J55" s="285"/>
      <c r="K55" s="285"/>
      <c r="L55" s="367"/>
      <c r="M55" s="367"/>
      <c r="N55" s="367"/>
      <c r="O55" s="367"/>
      <c r="P55" s="367"/>
      <c r="Q55" s="367"/>
      <c r="R55" s="367"/>
      <c r="S55" s="367"/>
      <c r="T55" s="367"/>
      <c r="U55" s="367"/>
      <c r="V55" s="367"/>
      <c r="W55" s="367"/>
      <c r="X55" s="367"/>
      <c r="Y55" s="367"/>
      <c r="Z55" s="367"/>
      <c r="AA55" s="367"/>
      <c r="AB55" s="367"/>
      <c r="AC55" s="367"/>
      <c r="AD55" s="367"/>
      <c r="AE55" s="367"/>
    </row>
    <row r="56" spans="2:31" ht="15.75">
      <c r="B56" s="284" t="s">
        <v>121</v>
      </c>
      <c r="C56" s="285"/>
      <c r="D56" s="286"/>
      <c r="E56" s="287"/>
      <c r="F56" s="288"/>
      <c r="G56" s="285"/>
      <c r="H56" s="285"/>
      <c r="I56" s="285"/>
      <c r="J56" s="285"/>
      <c r="K56" s="285"/>
      <c r="L56" s="367"/>
      <c r="M56" s="367"/>
      <c r="N56" s="367"/>
      <c r="O56" s="367"/>
      <c r="P56" s="367"/>
      <c r="Q56" s="367"/>
      <c r="R56" s="367"/>
      <c r="S56" s="367"/>
      <c r="T56" s="367"/>
      <c r="U56" s="367"/>
      <c r="V56" s="367"/>
      <c r="W56" s="367"/>
      <c r="X56" s="367"/>
      <c r="Y56" s="367"/>
      <c r="Z56" s="367"/>
      <c r="AA56" s="367"/>
      <c r="AB56" s="367"/>
      <c r="AC56" s="367"/>
      <c r="AD56" s="367"/>
      <c r="AE56" s="367"/>
    </row>
    <row r="57" spans="2:31" ht="15.75">
      <c r="B57" s="284" t="s">
        <v>132</v>
      </c>
      <c r="C57" s="285"/>
      <c r="D57" s="286"/>
      <c r="E57" s="287"/>
      <c r="F57" s="288"/>
      <c r="G57" s="285"/>
      <c r="H57" s="285"/>
      <c r="I57" s="285"/>
      <c r="J57" s="285"/>
      <c r="K57" s="285"/>
      <c r="L57" s="367"/>
      <c r="M57" s="367"/>
      <c r="N57" s="367"/>
      <c r="O57" s="367"/>
      <c r="P57" s="367"/>
      <c r="Q57" s="367"/>
      <c r="R57" s="367"/>
      <c r="S57" s="367"/>
      <c r="T57" s="367"/>
      <c r="U57" s="367"/>
      <c r="V57" s="367"/>
      <c r="W57" s="367"/>
      <c r="X57" s="367"/>
      <c r="Y57" s="367"/>
      <c r="Z57" s="367"/>
      <c r="AA57" s="367"/>
      <c r="AB57" s="367"/>
      <c r="AC57" s="367"/>
      <c r="AD57" s="367"/>
      <c r="AE57" s="367"/>
    </row>
    <row r="58" spans="2:31" ht="15.75">
      <c r="B58" s="284" t="s">
        <v>122</v>
      </c>
      <c r="C58" s="285"/>
      <c r="D58" s="286"/>
      <c r="E58" s="287"/>
      <c r="F58" s="288"/>
      <c r="G58" s="285"/>
      <c r="H58" s="285"/>
      <c r="I58" s="285"/>
      <c r="J58" s="285"/>
      <c r="K58" s="285"/>
      <c r="L58" s="367"/>
      <c r="M58" s="367"/>
      <c r="N58" s="367"/>
      <c r="O58" s="367"/>
      <c r="P58" s="367"/>
      <c r="Q58" s="367"/>
      <c r="R58" s="367"/>
      <c r="S58" s="367"/>
      <c r="T58" s="367"/>
      <c r="U58" s="367"/>
      <c r="V58" s="367"/>
      <c r="W58" s="367"/>
      <c r="X58" s="367"/>
      <c r="Y58" s="367"/>
      <c r="Z58" s="367"/>
      <c r="AA58" s="367"/>
      <c r="AB58" s="367"/>
      <c r="AC58" s="367"/>
      <c r="AD58" s="367"/>
      <c r="AE58" s="367"/>
    </row>
    <row r="59" spans="2:31" ht="19.5" customHeight="1">
      <c r="B59" s="284" t="s">
        <v>123</v>
      </c>
      <c r="C59" s="285"/>
      <c r="D59" s="286"/>
      <c r="E59" s="287"/>
      <c r="F59" s="288"/>
      <c r="G59" s="285"/>
      <c r="H59" s="285"/>
      <c r="I59" s="285"/>
      <c r="J59" s="285"/>
      <c r="K59" s="285"/>
      <c r="L59" s="367"/>
      <c r="M59" s="367"/>
      <c r="N59" s="367"/>
      <c r="O59" s="367"/>
      <c r="P59" s="367"/>
      <c r="Q59" s="367"/>
      <c r="R59" s="367"/>
      <c r="S59" s="367"/>
      <c r="T59" s="367"/>
      <c r="U59" s="367"/>
      <c r="V59" s="367"/>
      <c r="W59" s="367"/>
      <c r="X59" s="367"/>
      <c r="Y59" s="367"/>
      <c r="Z59" s="367"/>
      <c r="AA59" s="367"/>
      <c r="AB59" s="367"/>
      <c r="AC59" s="367"/>
      <c r="AD59" s="367"/>
      <c r="AE59" s="367"/>
    </row>
    <row r="60" spans="2:31" ht="17.25" customHeight="1">
      <c r="B60" s="284" t="s">
        <v>89</v>
      </c>
      <c r="C60" s="285"/>
      <c r="D60" s="286"/>
      <c r="E60" s="287"/>
      <c r="F60" s="288"/>
      <c r="G60" s="285"/>
      <c r="H60" s="285"/>
      <c r="I60" s="285"/>
      <c r="J60" s="285"/>
      <c r="K60" s="285"/>
    </row>
    <row r="61" spans="2:31" ht="43.5" customHeight="1">
      <c r="B61" s="536" t="s">
        <v>84</v>
      </c>
      <c r="C61" s="537"/>
      <c r="D61" s="537"/>
      <c r="E61" s="537"/>
      <c r="F61" s="537"/>
      <c r="G61" s="537"/>
      <c r="H61" s="537"/>
      <c r="I61" s="537"/>
      <c r="J61" s="537"/>
      <c r="K61" s="537"/>
    </row>
    <row r="62" spans="2:31" ht="27" customHeight="1">
      <c r="B62" s="149" t="s">
        <v>70</v>
      </c>
      <c r="C62" s="196"/>
      <c r="D62" s="173"/>
      <c r="E62" s="179"/>
      <c r="F62" s="168"/>
      <c r="G62" s="196"/>
      <c r="H62" s="139"/>
      <c r="I62" s="139"/>
      <c r="J62" s="140"/>
      <c r="K62" s="140"/>
    </row>
    <row r="63" spans="2:31" ht="87.75" customHeight="1">
      <c r="B63" s="521" t="s">
        <v>71</v>
      </c>
      <c r="C63" s="522"/>
      <c r="D63" s="523" t="s">
        <v>91</v>
      </c>
      <c r="E63" s="524"/>
      <c r="F63" s="524"/>
      <c r="G63" s="524"/>
      <c r="H63" s="524"/>
      <c r="I63" s="524"/>
      <c r="J63" s="525"/>
      <c r="K63" s="147"/>
    </row>
    <row r="64" spans="2:31" ht="22.5" customHeight="1">
      <c r="B64" s="543" t="s">
        <v>72</v>
      </c>
      <c r="C64" s="544"/>
      <c r="D64" s="545" t="s">
        <v>90</v>
      </c>
      <c r="E64" s="546"/>
      <c r="F64" s="546"/>
      <c r="G64" s="546"/>
      <c r="H64" s="546"/>
      <c r="I64" s="546"/>
      <c r="J64" s="547"/>
      <c r="K64" s="148"/>
    </row>
    <row r="65" spans="1:12" ht="23.25" customHeight="1">
      <c r="B65" s="521" t="s">
        <v>77</v>
      </c>
      <c r="C65" s="522"/>
      <c r="D65" s="538" t="s">
        <v>79</v>
      </c>
      <c r="E65" s="539"/>
      <c r="F65" s="539"/>
      <c r="G65" s="539"/>
      <c r="H65" s="539"/>
      <c r="I65" s="539"/>
      <c r="J65" s="540"/>
      <c r="K65" s="148"/>
    </row>
    <row r="66" spans="1:12" ht="19.5" thickBot="1">
      <c r="B66" s="149" t="s">
        <v>88</v>
      </c>
      <c r="C66" s="196"/>
      <c r="D66" s="173"/>
      <c r="E66" s="179"/>
      <c r="F66" s="168"/>
      <c r="G66" s="196"/>
      <c r="H66" s="139"/>
      <c r="I66" s="139"/>
      <c r="J66" s="140"/>
      <c r="K66" s="140"/>
    </row>
    <row r="67" spans="1:12" ht="127.5">
      <c r="B67" s="127" t="s">
        <v>28</v>
      </c>
      <c r="C67" s="128" t="s">
        <v>64</v>
      </c>
      <c r="D67" s="169" t="s">
        <v>73</v>
      </c>
      <c r="E67" s="150" t="s">
        <v>66</v>
      </c>
      <c r="F67" s="129" t="s">
        <v>67</v>
      </c>
      <c r="G67" s="129" t="s">
        <v>68</v>
      </c>
      <c r="H67" s="129" t="s">
        <v>33</v>
      </c>
      <c r="I67" s="130" t="s">
        <v>36</v>
      </c>
      <c r="J67" s="131" t="s">
        <v>34</v>
      </c>
      <c r="K67" s="251" t="s">
        <v>35</v>
      </c>
      <c r="L67" s="316" t="s">
        <v>105</v>
      </c>
    </row>
    <row r="68" spans="1:12" ht="15.75" thickBot="1">
      <c r="B68" s="132">
        <v>1</v>
      </c>
      <c r="C68" s="133">
        <v>2</v>
      </c>
      <c r="D68" s="170">
        <v>3</v>
      </c>
      <c r="E68" s="151">
        <v>4</v>
      </c>
      <c r="F68" s="134" t="s">
        <v>74</v>
      </c>
      <c r="G68" s="151">
        <v>6</v>
      </c>
      <c r="H68" s="134">
        <v>7</v>
      </c>
      <c r="I68" s="135" t="s">
        <v>44</v>
      </c>
      <c r="J68" s="136" t="s">
        <v>45</v>
      </c>
      <c r="K68" s="314">
        <v>10</v>
      </c>
      <c r="L68" s="315">
        <v>11</v>
      </c>
    </row>
    <row r="69" spans="1:12">
      <c r="B69" s="152" t="s">
        <v>75</v>
      </c>
      <c r="C69" s="153" t="s">
        <v>30</v>
      </c>
      <c r="D69" s="176">
        <v>166666.66666666666</v>
      </c>
      <c r="E69" s="264">
        <v>0.3</v>
      </c>
      <c r="F69" s="153">
        <v>500</v>
      </c>
      <c r="G69" s="154">
        <v>2.41</v>
      </c>
      <c r="H69" s="154">
        <v>2.9401999999999999</v>
      </c>
      <c r="I69" s="155">
        <v>1205</v>
      </c>
      <c r="J69" s="156">
        <v>1470.1</v>
      </c>
      <c r="K69" s="252" t="s">
        <v>107</v>
      </c>
      <c r="L69" s="100" t="s">
        <v>108</v>
      </c>
    </row>
    <row r="70" spans="1:12">
      <c r="B70" s="157" t="s">
        <v>76</v>
      </c>
      <c r="C70" s="158" t="s">
        <v>80</v>
      </c>
      <c r="D70" s="177">
        <v>200</v>
      </c>
      <c r="E70" s="177">
        <v>100</v>
      </c>
      <c r="F70" s="158">
        <v>200</v>
      </c>
      <c r="G70" s="159">
        <v>5.72</v>
      </c>
      <c r="H70" s="159">
        <v>6.9783999999999997</v>
      </c>
      <c r="I70" s="155">
        <f>F70*G70</f>
        <v>1144</v>
      </c>
      <c r="J70" s="160">
        <f>F70*H70</f>
        <v>1395.6799999999998</v>
      </c>
      <c r="K70" s="161" t="s">
        <v>110</v>
      </c>
      <c r="L70" s="100" t="s">
        <v>109</v>
      </c>
    </row>
    <row r="71" spans="1:12" ht="15">
      <c r="B71" s="162"/>
      <c r="C71" s="163"/>
      <c r="D71" s="165"/>
      <c r="E71" s="164"/>
      <c r="F71" s="163"/>
      <c r="G71" s="165"/>
      <c r="H71" s="163"/>
      <c r="I71" s="166"/>
      <c r="J71" s="163"/>
      <c r="K71" s="163"/>
    </row>
    <row r="72" spans="1:12" s="183" customFormat="1" ht="14.25">
      <c r="A72" s="247"/>
      <c r="B72" s="541"/>
      <c r="C72" s="542"/>
      <c r="D72" s="542"/>
      <c r="E72" s="542"/>
      <c r="F72" s="542"/>
      <c r="G72" s="542"/>
      <c r="H72" s="542"/>
      <c r="I72" s="542"/>
      <c r="J72" s="542"/>
      <c r="K72" s="542"/>
    </row>
  </sheetData>
  <mergeCells count="17">
    <mergeCell ref="B65:C65"/>
    <mergeCell ref="D65:J65"/>
    <mergeCell ref="B72:K72"/>
    <mergeCell ref="B64:C64"/>
    <mergeCell ref="D64:J64"/>
    <mergeCell ref="B9:K9"/>
    <mergeCell ref="B10:K10"/>
    <mergeCell ref="B63:C63"/>
    <mergeCell ref="D63:J63"/>
    <mergeCell ref="B41:F41"/>
    <mergeCell ref="B43:G43"/>
    <mergeCell ref="H43:I43"/>
    <mergeCell ref="B45:G45"/>
    <mergeCell ref="H45:I45"/>
    <mergeCell ref="D47:F47"/>
    <mergeCell ref="H47:J47"/>
    <mergeCell ref="B61:K61"/>
  </mergeCells>
  <pageMargins left="0.7" right="0.7" top="0.75" bottom="0.75" header="0.3" footer="0.3"/>
  <pageSetup paperSize="9" scale="83" fitToHeight="0" orientation="landscape" r:id="rId1"/>
  <colBreaks count="1" manualBreakCount="1">
    <brk id="1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K58"/>
  <sheetViews>
    <sheetView topLeftCell="A9" zoomScaleNormal="100" workbookViewId="0">
      <selection activeCell="G12" sqref="G12"/>
    </sheetView>
  </sheetViews>
  <sheetFormatPr defaultColWidth="9.140625" defaultRowHeight="12.75"/>
  <cols>
    <col min="1" max="1" width="8" customWidth="1"/>
    <col min="2" max="2" width="5.7109375" style="191" customWidth="1"/>
    <col min="3" max="3" width="51.140625" style="16" customWidth="1"/>
    <col min="4" max="4" width="12.5703125" style="99" customWidth="1"/>
    <col min="5" max="5" width="9" style="99" customWidth="1"/>
    <col min="6" max="6" width="12.140625" style="193" customWidth="1"/>
    <col min="7" max="7" width="12.42578125" style="95" customWidth="1"/>
    <col min="8" max="8" width="10.85546875" style="16" customWidth="1"/>
    <col min="9" max="9" width="11.85546875" style="16" customWidth="1"/>
    <col min="10" max="10" width="14.140625" style="16" customWidth="1"/>
    <col min="11" max="11" width="16.85546875" style="16" customWidth="1"/>
    <col min="12" max="12" width="17" style="16" customWidth="1"/>
  </cols>
  <sheetData>
    <row r="1" spans="2:12" ht="15">
      <c r="B1" s="186" t="s">
        <v>3</v>
      </c>
      <c r="C1" s="184"/>
      <c r="D1" s="15"/>
      <c r="E1" s="113"/>
      <c r="F1" s="192"/>
    </row>
    <row r="2" spans="2:12" ht="15">
      <c r="B2" s="187" t="s">
        <v>4</v>
      </c>
      <c r="C2" s="185"/>
      <c r="D2" s="15"/>
      <c r="E2" s="113"/>
      <c r="F2" s="192"/>
      <c r="H2" s="28"/>
    </row>
    <row r="3" spans="2:12" ht="15">
      <c r="B3" s="188"/>
      <c r="C3" s="79"/>
      <c r="D3" s="15"/>
      <c r="E3" s="113"/>
      <c r="F3" s="192"/>
      <c r="H3" s="6"/>
    </row>
    <row r="4" spans="2:12" ht="15">
      <c r="B4" s="187" t="s">
        <v>5</v>
      </c>
      <c r="C4" s="185"/>
      <c r="D4" s="15"/>
      <c r="E4" s="113"/>
      <c r="F4" s="192"/>
      <c r="H4" s="6"/>
    </row>
    <row r="5" spans="2:12" ht="15">
      <c r="B5" s="188"/>
      <c r="C5" s="79"/>
      <c r="D5" s="15"/>
      <c r="E5" s="113"/>
      <c r="F5" s="192"/>
      <c r="H5" s="6"/>
    </row>
    <row r="6" spans="2:12" ht="15.75" customHeight="1">
      <c r="B6" s="187" t="s">
        <v>6</v>
      </c>
      <c r="C6" s="185"/>
      <c r="D6" s="15"/>
      <c r="E6" s="113"/>
      <c r="F6" s="192"/>
      <c r="H6" s="6"/>
    </row>
    <row r="7" spans="2:12" ht="14.25" customHeight="1">
      <c r="B7" s="189" t="s">
        <v>7</v>
      </c>
      <c r="C7" s="185"/>
      <c r="D7" s="15"/>
      <c r="E7" s="113"/>
      <c r="F7" s="192"/>
    </row>
    <row r="8" spans="2:12" ht="18.75" customHeight="1">
      <c r="B8" s="548" t="s">
        <v>8</v>
      </c>
      <c r="C8" s="548"/>
      <c r="D8" s="548"/>
      <c r="E8" s="548"/>
      <c r="F8" s="548"/>
      <c r="G8" s="548"/>
      <c r="H8" s="548"/>
      <c r="I8" s="548"/>
      <c r="J8" s="548"/>
      <c r="K8" s="548"/>
      <c r="L8" s="548"/>
    </row>
    <row r="9" spans="2:12" ht="18.75">
      <c r="B9" s="190"/>
      <c r="C9" s="77"/>
      <c r="D9" s="3"/>
      <c r="E9" s="114"/>
      <c r="F9" s="194"/>
      <c r="G9" s="96"/>
      <c r="H9" s="3"/>
      <c r="I9" s="3"/>
      <c r="J9" s="3"/>
      <c r="K9" s="3"/>
      <c r="L9" s="4"/>
    </row>
    <row r="10" spans="2:12" ht="19.5" thickBot="1">
      <c r="B10" s="549" t="s">
        <v>102</v>
      </c>
      <c r="C10" s="549"/>
      <c r="D10" s="549"/>
      <c r="E10" s="549"/>
      <c r="F10" s="549"/>
      <c r="G10" s="549"/>
      <c r="H10" s="549"/>
      <c r="I10" s="549"/>
      <c r="J10" s="549"/>
      <c r="K10" s="549"/>
      <c r="L10" s="549"/>
    </row>
    <row r="11" spans="2:12" ht="15.75" hidden="1" customHeight="1" thickBot="1">
      <c r="B11" s="204">
        <v>1</v>
      </c>
      <c r="C11" s="205">
        <v>2</v>
      </c>
      <c r="D11" s="19">
        <v>3</v>
      </c>
      <c r="E11" s="115">
        <v>4</v>
      </c>
      <c r="F11" s="195" t="s">
        <v>46</v>
      </c>
      <c r="G11" s="97">
        <v>6</v>
      </c>
      <c r="H11" s="34">
        <v>7</v>
      </c>
      <c r="I11" s="54" t="s">
        <v>44</v>
      </c>
      <c r="J11" s="30" t="s">
        <v>45</v>
      </c>
      <c r="K11" s="32">
        <v>10</v>
      </c>
    </row>
    <row r="12" spans="2:12" s="94" customFormat="1" ht="90" thickBot="1">
      <c r="B12" s="207"/>
      <c r="C12" s="208" t="s">
        <v>28</v>
      </c>
      <c r="D12" s="213" t="s">
        <v>56</v>
      </c>
      <c r="E12" s="214" t="s">
        <v>99</v>
      </c>
      <c r="F12" s="215" t="s">
        <v>100</v>
      </c>
      <c r="G12" s="216" t="s">
        <v>36</v>
      </c>
      <c r="H12" s="217" t="s">
        <v>95</v>
      </c>
      <c r="I12" s="218" t="s">
        <v>34</v>
      </c>
      <c r="J12" s="219" t="s">
        <v>145</v>
      </c>
      <c r="K12" s="309" t="s">
        <v>98</v>
      </c>
      <c r="L12" s="317"/>
    </row>
    <row r="13" spans="2:12" ht="21" customHeight="1">
      <c r="B13" s="203"/>
      <c r="C13" s="206">
        <v>1</v>
      </c>
      <c r="D13" s="209">
        <v>2</v>
      </c>
      <c r="E13" s="210">
        <v>3</v>
      </c>
      <c r="F13" s="308">
        <v>4</v>
      </c>
      <c r="G13" s="211" t="s">
        <v>96</v>
      </c>
      <c r="H13" s="39">
        <v>6</v>
      </c>
      <c r="I13" s="212" t="s">
        <v>97</v>
      </c>
      <c r="J13" s="324">
        <v>8</v>
      </c>
      <c r="K13" s="310">
        <v>9</v>
      </c>
      <c r="L13" s="318"/>
    </row>
    <row r="14" spans="2:12" ht="51.75" customHeight="1">
      <c r="B14" s="395" t="s">
        <v>101</v>
      </c>
      <c r="C14" s="493" t="s">
        <v>226</v>
      </c>
      <c r="D14" s="361" t="s">
        <v>51</v>
      </c>
      <c r="E14" s="361">
        <v>90</v>
      </c>
      <c r="F14" s="449"/>
      <c r="G14" s="312">
        <f>E14*F14</f>
        <v>0</v>
      </c>
      <c r="H14" s="303"/>
      <c r="I14" s="313">
        <f>E14*H14</f>
        <v>0</v>
      </c>
      <c r="J14" s="304"/>
      <c r="K14" s="306"/>
      <c r="L14" s="367"/>
    </row>
    <row r="15" spans="2:12" ht="51.75" customHeight="1">
      <c r="B15" s="395">
        <v>2</v>
      </c>
      <c r="C15" s="493" t="s">
        <v>211</v>
      </c>
      <c r="D15" s="361" t="s">
        <v>51</v>
      </c>
      <c r="E15" s="361">
        <v>25</v>
      </c>
      <c r="F15" s="449"/>
      <c r="G15" s="312">
        <f>E15*F15</f>
        <v>0</v>
      </c>
      <c r="H15" s="303"/>
      <c r="I15" s="313">
        <f>E15*H15</f>
        <v>0</v>
      </c>
      <c r="J15" s="304"/>
      <c r="K15" s="306"/>
      <c r="L15" s="367"/>
    </row>
    <row r="16" spans="2:12" ht="55.5" customHeight="1">
      <c r="B16" s="395">
        <v>3</v>
      </c>
      <c r="C16" s="493" t="s">
        <v>212</v>
      </c>
      <c r="D16" s="361" t="s">
        <v>51</v>
      </c>
      <c r="E16" s="361">
        <v>11</v>
      </c>
      <c r="F16" s="449"/>
      <c r="G16" s="312">
        <f t="shared" ref="G16:G32" si="0">E16*F16</f>
        <v>0</v>
      </c>
      <c r="H16" s="303"/>
      <c r="I16" s="313">
        <f t="shared" ref="I16:I32" si="1">E16*H16</f>
        <v>0</v>
      </c>
      <c r="J16" s="304"/>
      <c r="K16" s="306"/>
      <c r="L16" s="367"/>
    </row>
    <row r="17" spans="2:12" s="362" customFormat="1" ht="55.5" customHeight="1">
      <c r="B17" s="397">
        <v>4</v>
      </c>
      <c r="C17" s="490" t="s">
        <v>213</v>
      </c>
      <c r="D17" s="439" t="s">
        <v>51</v>
      </c>
      <c r="E17" s="439">
        <v>30</v>
      </c>
      <c r="F17" s="450"/>
      <c r="G17" s="312">
        <f t="shared" si="0"/>
        <v>0</v>
      </c>
      <c r="H17" s="363"/>
      <c r="I17" s="313">
        <f t="shared" si="1"/>
        <v>0</v>
      </c>
      <c r="J17" s="364"/>
      <c r="K17" s="365"/>
      <c r="L17" s="366"/>
    </row>
    <row r="18" spans="2:12" s="362" customFormat="1" ht="66" customHeight="1">
      <c r="B18" s="397">
        <v>5</v>
      </c>
      <c r="C18" s="490" t="s">
        <v>214</v>
      </c>
      <c r="D18" s="439" t="s">
        <v>51</v>
      </c>
      <c r="E18" s="439">
        <v>10</v>
      </c>
      <c r="F18" s="450"/>
      <c r="G18" s="312">
        <f t="shared" si="0"/>
        <v>0</v>
      </c>
      <c r="H18" s="363"/>
      <c r="I18" s="313">
        <f t="shared" si="1"/>
        <v>0</v>
      </c>
      <c r="J18" s="364"/>
      <c r="K18" s="365"/>
      <c r="L18" s="366"/>
    </row>
    <row r="19" spans="2:12" ht="30.75" customHeight="1">
      <c r="B19" s="398">
        <v>6</v>
      </c>
      <c r="C19" s="372" t="s">
        <v>215</v>
      </c>
      <c r="D19" s="361" t="s">
        <v>51</v>
      </c>
      <c r="E19" s="440">
        <v>162</v>
      </c>
      <c r="F19" s="451"/>
      <c r="G19" s="312">
        <f t="shared" si="0"/>
        <v>0</v>
      </c>
      <c r="H19" s="303"/>
      <c r="I19" s="313">
        <f t="shared" si="1"/>
        <v>0</v>
      </c>
      <c r="J19" s="304"/>
      <c r="K19" s="306"/>
      <c r="L19" s="112"/>
    </row>
    <row r="20" spans="2:12" ht="36.75" customHeight="1">
      <c r="B20" s="395">
        <v>7</v>
      </c>
      <c r="C20" s="372" t="s">
        <v>216</v>
      </c>
      <c r="D20" s="361" t="s">
        <v>51</v>
      </c>
      <c r="E20" s="495">
        <v>51</v>
      </c>
      <c r="F20" s="452"/>
      <c r="G20" s="312">
        <f t="shared" si="0"/>
        <v>0</v>
      </c>
      <c r="H20" s="303"/>
      <c r="I20" s="313">
        <f t="shared" si="1"/>
        <v>0</v>
      </c>
      <c r="J20" s="304"/>
      <c r="K20" s="306"/>
      <c r="L20" s="112"/>
    </row>
    <row r="21" spans="2:12" ht="64.5" customHeight="1">
      <c r="B21" s="395">
        <v>8</v>
      </c>
      <c r="C21" s="491" t="s">
        <v>217</v>
      </c>
      <c r="D21" s="361" t="s">
        <v>51</v>
      </c>
      <c r="E21" s="361">
        <v>21</v>
      </c>
      <c r="F21" s="453"/>
      <c r="G21" s="312">
        <f t="shared" si="0"/>
        <v>0</v>
      </c>
      <c r="H21" s="303"/>
      <c r="I21" s="313">
        <f t="shared" si="1"/>
        <v>0</v>
      </c>
      <c r="J21" s="304"/>
      <c r="K21" s="306"/>
      <c r="L21" s="112"/>
    </row>
    <row r="22" spans="2:12" ht="42" customHeight="1">
      <c r="B22" s="395">
        <v>9</v>
      </c>
      <c r="C22" s="490" t="s">
        <v>218</v>
      </c>
      <c r="D22" s="361" t="s">
        <v>31</v>
      </c>
      <c r="E22" s="361">
        <v>10</v>
      </c>
      <c r="F22" s="453"/>
      <c r="G22" s="312">
        <f t="shared" si="0"/>
        <v>0</v>
      </c>
      <c r="H22" s="303"/>
      <c r="I22" s="313">
        <f t="shared" si="1"/>
        <v>0</v>
      </c>
      <c r="J22" s="304"/>
      <c r="K22" s="306"/>
      <c r="L22" s="112"/>
    </row>
    <row r="23" spans="2:12" ht="45.75" customHeight="1">
      <c r="B23" s="395">
        <v>10</v>
      </c>
      <c r="C23" s="441" t="s">
        <v>168</v>
      </c>
      <c r="D23" s="361" t="s">
        <v>29</v>
      </c>
      <c r="E23" s="361">
        <v>12</v>
      </c>
      <c r="F23" s="453"/>
      <c r="G23" s="312">
        <f>E23*F23</f>
        <v>0</v>
      </c>
      <c r="H23" s="303"/>
      <c r="I23" s="313">
        <f t="shared" si="1"/>
        <v>0</v>
      </c>
      <c r="J23" s="304"/>
      <c r="K23" s="306"/>
      <c r="L23" s="112"/>
    </row>
    <row r="24" spans="2:12" ht="60" customHeight="1">
      <c r="B24" s="395">
        <v>11</v>
      </c>
      <c r="C24" s="493" t="s">
        <v>219</v>
      </c>
      <c r="D24" s="361" t="s">
        <v>51</v>
      </c>
      <c r="E24" s="361">
        <v>75</v>
      </c>
      <c r="F24" s="453"/>
      <c r="G24" s="312">
        <f>E24*F24</f>
        <v>0</v>
      </c>
      <c r="H24" s="303"/>
      <c r="I24" s="313">
        <f t="shared" si="1"/>
        <v>0</v>
      </c>
      <c r="J24" s="304"/>
      <c r="K24" s="306"/>
      <c r="L24" s="112"/>
    </row>
    <row r="25" spans="2:12" ht="84" customHeight="1">
      <c r="B25" s="395">
        <v>12</v>
      </c>
      <c r="C25" s="493" t="s">
        <v>220</v>
      </c>
      <c r="D25" s="455" t="s">
        <v>51</v>
      </c>
      <c r="E25" s="440">
        <v>66</v>
      </c>
      <c r="F25" s="454"/>
      <c r="G25" s="312">
        <f t="shared" si="0"/>
        <v>0</v>
      </c>
      <c r="H25" s="303"/>
      <c r="I25" s="313">
        <f t="shared" si="1"/>
        <v>0</v>
      </c>
      <c r="J25" s="304"/>
      <c r="K25" s="306"/>
      <c r="L25" s="112"/>
    </row>
    <row r="26" spans="2:12" ht="70.5" customHeight="1">
      <c r="B26" s="395">
        <v>13</v>
      </c>
      <c r="C26" s="372" t="s">
        <v>221</v>
      </c>
      <c r="D26" s="361" t="s">
        <v>51</v>
      </c>
      <c r="E26" s="440">
        <v>200</v>
      </c>
      <c r="F26" s="454"/>
      <c r="G26" s="312">
        <f t="shared" si="0"/>
        <v>0</v>
      </c>
      <c r="H26" s="303"/>
      <c r="I26" s="313">
        <f t="shared" si="1"/>
        <v>0</v>
      </c>
      <c r="J26" s="304"/>
      <c r="K26" s="306"/>
      <c r="L26" s="112"/>
    </row>
    <row r="27" spans="2:12" ht="51" customHeight="1">
      <c r="B27" s="395">
        <v>14</v>
      </c>
      <c r="C27" s="372" t="s">
        <v>222</v>
      </c>
      <c r="D27" s="361" t="s">
        <v>51</v>
      </c>
      <c r="E27" s="440">
        <v>23</v>
      </c>
      <c r="F27" s="454"/>
      <c r="G27" s="312">
        <f t="shared" si="0"/>
        <v>0</v>
      </c>
      <c r="H27" s="303"/>
      <c r="I27" s="313">
        <f t="shared" si="1"/>
        <v>0</v>
      </c>
      <c r="J27" s="304"/>
      <c r="K27" s="306"/>
      <c r="L27" s="112"/>
    </row>
    <row r="28" spans="2:12" ht="45.75" customHeight="1">
      <c r="B28" s="395">
        <v>15</v>
      </c>
      <c r="C28" s="372" t="s">
        <v>223</v>
      </c>
      <c r="D28" s="361" t="s">
        <v>51</v>
      </c>
      <c r="E28" s="440">
        <v>2</v>
      </c>
      <c r="F28" s="454"/>
      <c r="G28" s="312">
        <f t="shared" si="0"/>
        <v>0</v>
      </c>
      <c r="H28" s="303"/>
      <c r="I28" s="313">
        <f t="shared" si="1"/>
        <v>0</v>
      </c>
      <c r="J28" s="304"/>
      <c r="K28" s="306"/>
      <c r="L28" s="112"/>
    </row>
    <row r="29" spans="2:12" ht="36" customHeight="1">
      <c r="B29" s="395">
        <v>16</v>
      </c>
      <c r="C29" s="372" t="s">
        <v>224</v>
      </c>
      <c r="D29" s="361" t="s">
        <v>51</v>
      </c>
      <c r="E29" s="440">
        <v>5</v>
      </c>
      <c r="F29" s="454"/>
      <c r="G29" s="312">
        <f t="shared" si="0"/>
        <v>0</v>
      </c>
      <c r="H29" s="303"/>
      <c r="I29" s="313">
        <f t="shared" si="1"/>
        <v>0</v>
      </c>
      <c r="J29" s="304"/>
      <c r="K29" s="306"/>
      <c r="L29" s="112"/>
    </row>
    <row r="30" spans="2:12" ht="36" customHeight="1">
      <c r="B30" s="395">
        <v>17</v>
      </c>
      <c r="C30" s="372" t="s">
        <v>187</v>
      </c>
      <c r="D30" s="361" t="s">
        <v>51</v>
      </c>
      <c r="E30" s="440">
        <v>10</v>
      </c>
      <c r="F30" s="454"/>
      <c r="G30" s="312">
        <f t="shared" si="0"/>
        <v>0</v>
      </c>
      <c r="H30" s="303"/>
      <c r="I30" s="313">
        <f t="shared" si="1"/>
        <v>0</v>
      </c>
      <c r="J30" s="304"/>
      <c r="K30" s="306"/>
      <c r="L30" s="112"/>
    </row>
    <row r="31" spans="2:12" ht="53.25" customHeight="1">
      <c r="B31" s="395">
        <v>18</v>
      </c>
      <c r="C31" s="372" t="s">
        <v>169</v>
      </c>
      <c r="D31" s="361" t="s">
        <v>51</v>
      </c>
      <c r="E31" s="361">
        <v>60</v>
      </c>
      <c r="F31" s="453"/>
      <c r="G31" s="312">
        <f t="shared" si="0"/>
        <v>0</v>
      </c>
      <c r="H31" s="303"/>
      <c r="I31" s="313">
        <f t="shared" si="1"/>
        <v>0</v>
      </c>
      <c r="J31" s="304"/>
      <c r="K31" s="306"/>
      <c r="L31" s="112"/>
    </row>
    <row r="32" spans="2:12" ht="43.5" customHeight="1">
      <c r="B32" s="395">
        <v>19</v>
      </c>
      <c r="C32" s="494" t="s">
        <v>225</v>
      </c>
      <c r="D32" s="361" t="s">
        <v>51</v>
      </c>
      <c r="E32" s="361">
        <v>360</v>
      </c>
      <c r="F32" s="453"/>
      <c r="G32" s="312">
        <f t="shared" si="0"/>
        <v>0</v>
      </c>
      <c r="H32" s="303"/>
      <c r="I32" s="313">
        <f t="shared" si="1"/>
        <v>0</v>
      </c>
      <c r="J32" s="304"/>
      <c r="K32" s="306"/>
      <c r="L32" s="112"/>
    </row>
    <row r="33" spans="1:37">
      <c r="B33" s="307"/>
      <c r="C33" s="550" t="s">
        <v>32</v>
      </c>
      <c r="D33" s="550"/>
      <c r="E33" s="550"/>
      <c r="F33" s="102"/>
      <c r="G33" s="311">
        <f>SUM(G14:G32)</f>
        <v>0</v>
      </c>
      <c r="H33" s="301"/>
      <c r="I33" s="289">
        <f>SUM(I14:I32)</f>
        <v>0</v>
      </c>
      <c r="J33" s="302"/>
      <c r="K33" s="301"/>
      <c r="L33"/>
    </row>
    <row r="35" spans="1:37" ht="13.5" thickBot="1"/>
    <row r="36" spans="1:37" ht="19.5" thickBot="1">
      <c r="A36" s="120"/>
      <c r="B36" s="527" t="s">
        <v>25</v>
      </c>
      <c r="C36" s="527"/>
      <c r="D36" s="527"/>
      <c r="E36" s="527"/>
      <c r="F36" s="527"/>
      <c r="G36" s="528"/>
      <c r="H36" s="551">
        <f>G33</f>
        <v>0</v>
      </c>
      <c r="I36" s="552"/>
      <c r="J36" s="140" t="s">
        <v>24</v>
      </c>
      <c r="K36" s="140"/>
      <c r="L36"/>
    </row>
    <row r="37" spans="1:37" ht="16.5" thickBot="1">
      <c r="A37" s="120"/>
      <c r="B37" s="141"/>
      <c r="C37" s="140"/>
      <c r="D37" s="173"/>
      <c r="E37" s="179"/>
      <c r="F37" s="168"/>
      <c r="G37" s="142"/>
      <c r="H37" s="143"/>
      <c r="I37" s="143"/>
      <c r="J37" s="140"/>
      <c r="K37" s="140"/>
      <c r="L37"/>
    </row>
    <row r="38" spans="1:37" ht="19.5" thickBot="1">
      <c r="A38" s="120"/>
      <c r="B38" s="531" t="s">
        <v>26</v>
      </c>
      <c r="C38" s="531"/>
      <c r="D38" s="531"/>
      <c r="E38" s="531"/>
      <c r="F38" s="531"/>
      <c r="G38" s="532"/>
      <c r="H38" s="529">
        <f>I33</f>
        <v>0</v>
      </c>
      <c r="I38" s="530"/>
      <c r="J38" s="140" t="s">
        <v>24</v>
      </c>
      <c r="K38" s="140"/>
      <c r="L38"/>
    </row>
    <row r="39" spans="1:37">
      <c r="A39" s="120"/>
      <c r="B39"/>
      <c r="C39"/>
      <c r="D39" s="174"/>
      <c r="E39" s="74"/>
      <c r="F39" s="74"/>
      <c r="G39"/>
      <c r="H39"/>
      <c r="I39"/>
      <c r="J39"/>
      <c r="K39"/>
      <c r="L39"/>
    </row>
    <row r="40" spans="1:37" ht="15.75">
      <c r="A40" s="120"/>
      <c r="B40" s="144" t="s">
        <v>0</v>
      </c>
      <c r="C40" s="145"/>
      <c r="D40" s="535" t="s">
        <v>2</v>
      </c>
      <c r="E40" s="535"/>
      <c r="F40" s="535"/>
      <c r="G40" s="145"/>
      <c r="H40" s="535" t="s">
        <v>69</v>
      </c>
      <c r="I40" s="535"/>
      <c r="J40" s="535"/>
      <c r="K40" s="181"/>
      <c r="L40"/>
    </row>
    <row r="41" spans="1:37" ht="15.75">
      <c r="A41" s="120"/>
      <c r="B41" s="146" t="s">
        <v>1</v>
      </c>
      <c r="C41" s="145"/>
      <c r="D41" s="175"/>
      <c r="E41" s="180"/>
      <c r="F41" s="181"/>
      <c r="G41" s="145"/>
      <c r="H41" s="145"/>
      <c r="I41" s="145"/>
      <c r="J41" s="145"/>
      <c r="K41" s="145"/>
      <c r="L41"/>
    </row>
    <row r="42" spans="1:37" ht="15">
      <c r="C42" s="555" t="s">
        <v>60</v>
      </c>
      <c r="D42" s="555"/>
      <c r="E42" s="555"/>
      <c r="F42" s="555"/>
      <c r="G42" s="555"/>
      <c r="H42" s="555"/>
      <c r="I42" s="555"/>
      <c r="J42" s="555"/>
    </row>
    <row r="43" spans="1:37" ht="32.25" customHeight="1">
      <c r="C43" s="555" t="s">
        <v>61</v>
      </c>
      <c r="D43" s="555"/>
      <c r="E43" s="555"/>
      <c r="F43" s="555"/>
      <c r="G43" s="555"/>
      <c r="H43" s="555"/>
      <c r="I43" s="555"/>
      <c r="J43" s="555"/>
    </row>
    <row r="44" spans="1:37" ht="15">
      <c r="C44" s="556" t="s">
        <v>62</v>
      </c>
      <c r="D44" s="556"/>
      <c r="E44" s="556"/>
      <c r="F44" s="556"/>
      <c r="G44" s="556"/>
      <c r="H44" s="556"/>
      <c r="I44" s="556"/>
      <c r="J44" s="556"/>
      <c r="K44" s="556"/>
      <c r="L44" s="556"/>
    </row>
    <row r="45" spans="1:37" ht="15.75">
      <c r="C45" s="284" t="s">
        <v>58</v>
      </c>
      <c r="D45" s="285"/>
      <c r="E45" s="286"/>
      <c r="F45" s="287"/>
      <c r="G45" s="288"/>
      <c r="H45" s="285"/>
      <c r="I45" s="396"/>
      <c r="J45" s="396"/>
      <c r="K45" s="396"/>
      <c r="L45" s="396"/>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7"/>
    </row>
    <row r="46" spans="1:37" ht="15.75">
      <c r="C46" s="284" t="s">
        <v>59</v>
      </c>
      <c r="D46" s="396"/>
      <c r="E46" s="396"/>
      <c r="F46" s="396"/>
      <c r="G46" s="396"/>
      <c r="H46" s="396"/>
      <c r="I46" s="396"/>
      <c r="J46" s="396"/>
      <c r="K46" s="396"/>
      <c r="L46" s="396"/>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row>
    <row r="47" spans="1:37" ht="15.75">
      <c r="C47" s="284" t="s">
        <v>63</v>
      </c>
      <c r="D47" s="396"/>
      <c r="E47" s="396"/>
      <c r="F47" s="396"/>
      <c r="G47" s="396"/>
      <c r="H47" s="396"/>
      <c r="I47" s="396"/>
      <c r="J47" s="396"/>
      <c r="K47" s="396"/>
      <c r="L47" s="396"/>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7"/>
      <c r="AK47" s="367"/>
    </row>
    <row r="48" spans="1:37" ht="15.75">
      <c r="C48" s="284" t="s">
        <v>121</v>
      </c>
      <c r="D48" s="285"/>
      <c r="E48" s="286"/>
      <c r="F48" s="287"/>
      <c r="G48" s="288"/>
      <c r="H48" s="285"/>
      <c r="I48" s="285"/>
      <c r="J48" s="285"/>
      <c r="K48" s="285"/>
      <c r="L48" s="285"/>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7"/>
    </row>
    <row r="49" spans="1:37" ht="15.75">
      <c r="C49" s="284" t="s">
        <v>122</v>
      </c>
      <c r="D49" s="396"/>
      <c r="E49" s="396"/>
      <c r="F49" s="396"/>
      <c r="G49" s="396"/>
      <c r="H49" s="396"/>
      <c r="I49" s="396"/>
      <c r="J49" s="396"/>
      <c r="K49" s="396"/>
      <c r="L49" s="396"/>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7"/>
    </row>
    <row r="50" spans="1:37" ht="15.75">
      <c r="C50" s="284" t="s">
        <v>89</v>
      </c>
      <c r="D50" s="396"/>
      <c r="E50" s="396"/>
      <c r="F50" s="396"/>
      <c r="G50" s="396"/>
      <c r="H50" s="396"/>
      <c r="I50" s="396"/>
      <c r="J50" s="396"/>
      <c r="K50" s="396"/>
      <c r="L50" s="396"/>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7"/>
    </row>
    <row r="51" spans="1:37" ht="15" customHeight="1">
      <c r="C51" s="555"/>
      <c r="D51" s="555"/>
      <c r="E51" s="555"/>
      <c r="F51" s="555"/>
      <c r="G51" s="555"/>
      <c r="H51" s="555"/>
      <c r="I51" s="555"/>
      <c r="J51" s="555"/>
      <c r="K51" s="555"/>
      <c r="L51" s="555"/>
      <c r="M51" s="367"/>
      <c r="N51" s="367"/>
      <c r="O51" s="367"/>
      <c r="P51" s="367"/>
      <c r="Q51" s="367"/>
      <c r="R51" s="367"/>
      <c r="S51" s="367"/>
      <c r="T51" s="367"/>
      <c r="U51" s="367"/>
      <c r="V51" s="367"/>
      <c r="W51" s="367"/>
      <c r="X51" s="367"/>
      <c r="Y51" s="367"/>
      <c r="Z51" s="367"/>
      <c r="AA51" s="367"/>
      <c r="AB51" s="367"/>
      <c r="AC51" s="367"/>
      <c r="AD51" s="367"/>
      <c r="AE51" s="367"/>
      <c r="AF51" s="367"/>
      <c r="AG51" s="367"/>
      <c r="AH51" s="367"/>
      <c r="AI51" s="367"/>
      <c r="AJ51" s="367"/>
      <c r="AK51" s="367"/>
    </row>
    <row r="52" spans="1:37" ht="29.25" customHeight="1">
      <c r="C52" s="553" t="s">
        <v>83</v>
      </c>
      <c r="D52" s="554"/>
      <c r="E52" s="554"/>
      <c r="F52" s="554"/>
      <c r="G52" s="554"/>
      <c r="H52" s="554"/>
      <c r="I52" s="554"/>
      <c r="J52" s="554"/>
      <c r="K52" s="554"/>
      <c r="L52" s="554"/>
    </row>
    <row r="54" spans="1:37" ht="1.5" hidden="1" customHeight="1">
      <c r="C54" s="94" t="s">
        <v>81</v>
      </c>
    </row>
    <row r="55" spans="1:37" hidden="1"/>
    <row r="56" spans="1:37" hidden="1"/>
    <row r="57" spans="1:37" hidden="1"/>
    <row r="58" spans="1:37" ht="15">
      <c r="A58" s="120"/>
      <c r="B58" s="162"/>
      <c r="C58" s="163"/>
      <c r="D58" s="165"/>
      <c r="E58" s="164"/>
      <c r="F58" s="163"/>
      <c r="G58" s="165"/>
      <c r="H58" s="163"/>
      <c r="I58" s="166"/>
      <c r="J58" s="163"/>
      <c r="K58" s="163"/>
      <c r="L58"/>
    </row>
  </sheetData>
  <mergeCells count="14">
    <mergeCell ref="C52:L52"/>
    <mergeCell ref="D40:F40"/>
    <mergeCell ref="H40:J40"/>
    <mergeCell ref="C42:J42"/>
    <mergeCell ref="C43:J43"/>
    <mergeCell ref="C44:L44"/>
    <mergeCell ref="C51:L51"/>
    <mergeCell ref="B38:G38"/>
    <mergeCell ref="H38:I38"/>
    <mergeCell ref="B8:L8"/>
    <mergeCell ref="B10:L10"/>
    <mergeCell ref="C33:E33"/>
    <mergeCell ref="B36:G36"/>
    <mergeCell ref="H36:I36"/>
  </mergeCells>
  <pageMargins left="0.7" right="0.7" top="0.75" bottom="0.75" header="0.3" footer="0.3"/>
  <pageSetup paperSize="9" scale="68" fitToHeight="0" orientation="landscape" r:id="rId1"/>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44"/>
  <sheetViews>
    <sheetView topLeftCell="A19" zoomScale="90" zoomScaleNormal="90" workbookViewId="0">
      <selection activeCell="C14" sqref="C14"/>
    </sheetView>
  </sheetViews>
  <sheetFormatPr defaultRowHeight="12.75"/>
  <cols>
    <col min="1" max="1" width="8" customWidth="1"/>
    <col min="2" max="2" width="5.7109375" style="191" customWidth="1"/>
    <col min="3" max="3" width="51.140625" style="16" customWidth="1"/>
    <col min="4" max="4" width="12.5703125" style="99" customWidth="1"/>
    <col min="5" max="5" width="9" style="99" customWidth="1"/>
    <col min="6" max="6" width="12.140625" style="193" customWidth="1"/>
    <col min="7" max="7" width="12.42578125" style="95" customWidth="1"/>
    <col min="8" max="8" width="10.85546875" style="16" customWidth="1"/>
    <col min="9" max="9" width="11.85546875" style="16" customWidth="1"/>
    <col min="10" max="10" width="14.140625" style="16" customWidth="1"/>
    <col min="11" max="11" width="16.85546875" style="16" customWidth="1"/>
    <col min="12" max="12" width="17" style="16" customWidth="1"/>
  </cols>
  <sheetData>
    <row r="1" spans="2:13" ht="15">
      <c r="B1" s="186" t="s">
        <v>3</v>
      </c>
      <c r="C1" s="184"/>
      <c r="D1" s="15"/>
      <c r="E1" s="113"/>
      <c r="F1" s="192"/>
    </row>
    <row r="2" spans="2:13" ht="15">
      <c r="B2" s="187" t="s">
        <v>4</v>
      </c>
      <c r="C2" s="185"/>
      <c r="D2" s="15"/>
      <c r="E2" s="113"/>
      <c r="F2" s="192"/>
      <c r="H2" s="28"/>
    </row>
    <row r="3" spans="2:13" ht="15">
      <c r="B3" s="188"/>
      <c r="C3" s="79"/>
      <c r="D3" s="15"/>
      <c r="E3" s="113"/>
      <c r="F3" s="192"/>
      <c r="H3" s="6"/>
    </row>
    <row r="4" spans="2:13" ht="15">
      <c r="B4" s="187" t="s">
        <v>5</v>
      </c>
      <c r="C4" s="185"/>
      <c r="D4" s="15"/>
      <c r="E4" s="113"/>
      <c r="F4" s="192"/>
      <c r="H4" s="6"/>
    </row>
    <row r="5" spans="2:13" ht="15">
      <c r="B5" s="188"/>
      <c r="C5" s="79"/>
      <c r="D5" s="15"/>
      <c r="E5" s="113"/>
      <c r="F5" s="192"/>
      <c r="H5" s="6"/>
    </row>
    <row r="6" spans="2:13" ht="15.75" customHeight="1">
      <c r="B6" s="187" t="s">
        <v>6</v>
      </c>
      <c r="C6" s="185"/>
      <c r="D6" s="15"/>
      <c r="E6" s="113"/>
      <c r="F6" s="192"/>
      <c r="H6" s="6"/>
    </row>
    <row r="7" spans="2:13" ht="14.25" customHeight="1">
      <c r="B7" s="189" t="s">
        <v>7</v>
      </c>
      <c r="C7" s="185"/>
      <c r="D7" s="15"/>
      <c r="E7" s="113"/>
      <c r="F7" s="192"/>
    </row>
    <row r="8" spans="2:13" ht="18.75" customHeight="1">
      <c r="B8" s="548" t="s">
        <v>8</v>
      </c>
      <c r="C8" s="548"/>
      <c r="D8" s="548"/>
      <c r="E8" s="548"/>
      <c r="F8" s="548"/>
      <c r="G8" s="548"/>
      <c r="H8" s="548"/>
      <c r="I8" s="548"/>
      <c r="J8" s="548"/>
      <c r="K8" s="548"/>
      <c r="L8" s="548"/>
    </row>
    <row r="9" spans="2:13" ht="18.75">
      <c r="B9" s="190"/>
      <c r="C9" s="77"/>
      <c r="D9" s="3"/>
      <c r="E9" s="114"/>
      <c r="F9" s="194"/>
      <c r="G9" s="96"/>
      <c r="H9" s="3"/>
      <c r="I9" s="3"/>
      <c r="J9" s="3"/>
      <c r="K9" s="3"/>
      <c r="L9" s="4"/>
    </row>
    <row r="10" spans="2:13" ht="19.5" thickBot="1">
      <c r="B10" s="549" t="s">
        <v>104</v>
      </c>
      <c r="C10" s="549"/>
      <c r="D10" s="549"/>
      <c r="E10" s="549"/>
      <c r="F10" s="549"/>
      <c r="G10" s="549"/>
      <c r="H10" s="549"/>
      <c r="I10" s="549"/>
      <c r="J10" s="549"/>
      <c r="K10" s="549"/>
      <c r="L10" s="549"/>
    </row>
    <row r="11" spans="2:13" ht="15.75" hidden="1" customHeight="1" thickBot="1">
      <c r="B11" s="204">
        <v>1</v>
      </c>
      <c r="C11" s="205">
        <v>2</v>
      </c>
      <c r="D11" s="19">
        <v>3</v>
      </c>
      <c r="E11" s="115">
        <v>4</v>
      </c>
      <c r="F11" s="195" t="s">
        <v>46</v>
      </c>
      <c r="G11" s="97">
        <v>6</v>
      </c>
      <c r="H11" s="34">
        <v>7</v>
      </c>
      <c r="I11" s="54" t="s">
        <v>44</v>
      </c>
      <c r="J11" s="30" t="s">
        <v>45</v>
      </c>
      <c r="K11" s="32">
        <v>10</v>
      </c>
    </row>
    <row r="12" spans="2:13" s="94" customFormat="1" ht="77.25" thickBot="1">
      <c r="B12" s="207"/>
      <c r="C12" s="208" t="s">
        <v>28</v>
      </c>
      <c r="D12" s="213" t="s">
        <v>56</v>
      </c>
      <c r="E12" s="214" t="s">
        <v>99</v>
      </c>
      <c r="F12" s="215" t="s">
        <v>100</v>
      </c>
      <c r="G12" s="216" t="s">
        <v>36</v>
      </c>
      <c r="H12" s="217" t="s">
        <v>95</v>
      </c>
      <c r="I12" s="218" t="s">
        <v>34</v>
      </c>
      <c r="J12" s="406" t="s">
        <v>144</v>
      </c>
      <c r="K12" s="309" t="s">
        <v>98</v>
      </c>
      <c r="L12" s="319"/>
    </row>
    <row r="13" spans="2:13" ht="21" customHeight="1">
      <c r="B13" s="203"/>
      <c r="C13" s="206">
        <v>1</v>
      </c>
      <c r="D13" s="209">
        <v>2</v>
      </c>
      <c r="E13" s="210">
        <v>3</v>
      </c>
      <c r="F13" s="308">
        <v>4</v>
      </c>
      <c r="G13" s="211" t="s">
        <v>96</v>
      </c>
      <c r="H13" s="39">
        <v>6</v>
      </c>
      <c r="I13" s="212" t="s">
        <v>97</v>
      </c>
      <c r="J13" s="324">
        <v>8</v>
      </c>
      <c r="K13" s="310">
        <v>9</v>
      </c>
      <c r="L13" s="320"/>
    </row>
    <row r="14" spans="2:13" ht="114" customHeight="1">
      <c r="B14" s="305">
        <v>1</v>
      </c>
      <c r="C14" s="431" t="s">
        <v>227</v>
      </c>
      <c r="D14" s="361" t="s">
        <v>29</v>
      </c>
      <c r="E14" s="361">
        <v>580</v>
      </c>
      <c r="F14" s="442"/>
      <c r="G14" s="312">
        <f>E14*F14</f>
        <v>0</v>
      </c>
      <c r="H14" s="304"/>
      <c r="I14" s="313">
        <f>E14*H14</f>
        <v>0</v>
      </c>
      <c r="J14" s="304"/>
      <c r="K14" s="306"/>
      <c r="L14" s="80"/>
      <c r="M14" s="112"/>
    </row>
    <row r="15" spans="2:13" ht="90.6" customHeight="1">
      <c r="B15" s="305">
        <v>2</v>
      </c>
      <c r="C15" s="431" t="s">
        <v>182</v>
      </c>
      <c r="D15" s="361" t="s">
        <v>29</v>
      </c>
      <c r="E15" s="361">
        <v>30</v>
      </c>
      <c r="F15" s="442"/>
      <c r="G15" s="312">
        <f t="shared" ref="G15:G24" si="0">E15*F15</f>
        <v>0</v>
      </c>
      <c r="H15" s="304"/>
      <c r="I15" s="313">
        <f t="shared" ref="I15:I21" si="1">E15*H15</f>
        <v>0</v>
      </c>
      <c r="J15" s="304"/>
      <c r="K15" s="306"/>
      <c r="L15" s="80"/>
      <c r="M15" s="112"/>
    </row>
    <row r="16" spans="2:13" ht="190.5" customHeight="1">
      <c r="B16" s="305">
        <v>3</v>
      </c>
      <c r="C16" s="496" t="s">
        <v>228</v>
      </c>
      <c r="D16" s="361" t="s">
        <v>29</v>
      </c>
      <c r="E16" s="361">
        <v>80</v>
      </c>
      <c r="F16" s="442"/>
      <c r="G16" s="312">
        <f t="shared" si="0"/>
        <v>0</v>
      </c>
      <c r="H16" s="304"/>
      <c r="I16" s="313">
        <f t="shared" si="1"/>
        <v>0</v>
      </c>
      <c r="J16" s="304"/>
      <c r="K16" s="306"/>
      <c r="L16" s="80"/>
      <c r="M16" s="112"/>
    </row>
    <row r="17" spans="1:13" ht="76.5" customHeight="1">
      <c r="B17" s="305">
        <v>4</v>
      </c>
      <c r="C17" s="443" t="s">
        <v>180</v>
      </c>
      <c r="D17" s="361" t="s">
        <v>30</v>
      </c>
      <c r="E17" s="361">
        <v>720</v>
      </c>
      <c r="F17" s="442"/>
      <c r="G17" s="312">
        <f t="shared" ref="G17" si="2">E17*F17</f>
        <v>0</v>
      </c>
      <c r="H17" s="304"/>
      <c r="I17" s="313">
        <f t="shared" ref="I17" si="3">E17*H17</f>
        <v>0</v>
      </c>
      <c r="J17" s="304"/>
      <c r="K17" s="306"/>
      <c r="L17" s="80"/>
      <c r="M17" s="112"/>
    </row>
    <row r="18" spans="1:13" ht="59.25" customHeight="1">
      <c r="B18" s="305">
        <v>5</v>
      </c>
      <c r="C18" s="443" t="s">
        <v>184</v>
      </c>
      <c r="D18" s="361" t="s">
        <v>30</v>
      </c>
      <c r="E18" s="439">
        <v>40</v>
      </c>
      <c r="F18" s="442"/>
      <c r="G18" s="312">
        <f>E18*F18</f>
        <v>0</v>
      </c>
      <c r="H18" s="304"/>
      <c r="I18" s="313">
        <f>E18*H18</f>
        <v>0</v>
      </c>
      <c r="J18" s="304"/>
      <c r="K18" s="306"/>
      <c r="L18" s="80"/>
      <c r="M18" s="112"/>
    </row>
    <row r="19" spans="1:13" ht="65.25" customHeight="1">
      <c r="B19" s="305">
        <v>6</v>
      </c>
      <c r="C19" s="441" t="s">
        <v>229</v>
      </c>
      <c r="D19" s="361" t="s">
        <v>30</v>
      </c>
      <c r="E19" s="361">
        <v>144</v>
      </c>
      <c r="F19" s="442"/>
      <c r="G19" s="312">
        <f>E19*F19</f>
        <v>0</v>
      </c>
      <c r="H19" s="304"/>
      <c r="I19" s="313">
        <f>E19*H19</f>
        <v>0</v>
      </c>
      <c r="J19" s="304"/>
      <c r="K19" s="306"/>
      <c r="L19" s="80"/>
      <c r="M19" s="112"/>
    </row>
    <row r="20" spans="1:13" ht="59.25" customHeight="1">
      <c r="B20" s="305">
        <v>7</v>
      </c>
      <c r="C20" s="432" t="s">
        <v>230</v>
      </c>
      <c r="D20" s="361" t="s">
        <v>30</v>
      </c>
      <c r="E20" s="361">
        <v>40</v>
      </c>
      <c r="F20" s="442"/>
      <c r="G20" s="312">
        <f t="shared" si="0"/>
        <v>0</v>
      </c>
      <c r="H20" s="304"/>
      <c r="I20" s="313">
        <f t="shared" si="1"/>
        <v>0</v>
      </c>
      <c r="J20" s="304"/>
      <c r="K20" s="306"/>
      <c r="L20" s="80"/>
      <c r="M20" s="112"/>
    </row>
    <row r="21" spans="1:13" ht="24.6" customHeight="1">
      <c r="B21" s="395">
        <v>8</v>
      </c>
      <c r="C21" s="373" t="s">
        <v>231</v>
      </c>
      <c r="D21" s="361" t="s">
        <v>30</v>
      </c>
      <c r="E21" s="361">
        <v>25</v>
      </c>
      <c r="F21" s="442"/>
      <c r="G21" s="312">
        <f t="shared" si="0"/>
        <v>0</v>
      </c>
      <c r="H21" s="304"/>
      <c r="I21" s="313">
        <f t="shared" si="1"/>
        <v>0</v>
      </c>
      <c r="J21" s="304"/>
      <c r="K21" s="306"/>
      <c r="L21" s="80"/>
      <c r="M21" s="112"/>
    </row>
    <row r="22" spans="1:13" ht="51" customHeight="1">
      <c r="B22" s="395">
        <v>9</v>
      </c>
      <c r="C22" s="497" t="s">
        <v>232</v>
      </c>
      <c r="D22" s="361" t="s">
        <v>30</v>
      </c>
      <c r="E22" s="361">
        <v>5</v>
      </c>
      <c r="F22" s="442"/>
      <c r="G22" s="312">
        <f t="shared" si="0"/>
        <v>0</v>
      </c>
      <c r="H22" s="304"/>
      <c r="I22" s="313">
        <f>E22*H22</f>
        <v>0</v>
      </c>
      <c r="J22" s="304"/>
      <c r="K22" s="306"/>
      <c r="L22" s="80"/>
      <c r="M22" s="112"/>
    </row>
    <row r="23" spans="1:13" ht="75.75" customHeight="1">
      <c r="B23" s="395">
        <v>10</v>
      </c>
      <c r="C23" s="432" t="s">
        <v>233</v>
      </c>
      <c r="D23" s="361" t="s">
        <v>31</v>
      </c>
      <c r="E23" s="361">
        <v>10</v>
      </c>
      <c r="F23" s="442"/>
      <c r="G23" s="312">
        <f t="shared" ref="G23" si="4">E23*F23</f>
        <v>0</v>
      </c>
      <c r="H23" s="304"/>
      <c r="I23" s="313">
        <f>E23*H23</f>
        <v>0</v>
      </c>
      <c r="J23" s="304"/>
      <c r="K23" s="306"/>
      <c r="L23" s="80"/>
      <c r="M23" s="112"/>
    </row>
    <row r="24" spans="1:13" ht="51" customHeight="1">
      <c r="B24" s="395">
        <v>11</v>
      </c>
      <c r="C24" s="432" t="s">
        <v>183</v>
      </c>
      <c r="D24" s="361" t="s">
        <v>31</v>
      </c>
      <c r="E24" s="361">
        <v>3</v>
      </c>
      <c r="F24" s="442"/>
      <c r="G24" s="312">
        <f t="shared" si="0"/>
        <v>0</v>
      </c>
      <c r="H24" s="304"/>
      <c r="I24" s="313">
        <f>E24*H24</f>
        <v>0</v>
      </c>
      <c r="J24" s="304"/>
      <c r="K24" s="306"/>
      <c r="L24" s="80"/>
      <c r="M24" s="112"/>
    </row>
    <row r="25" spans="1:13">
      <c r="B25" s="307"/>
      <c r="C25" s="557" t="s">
        <v>32</v>
      </c>
      <c r="D25" s="558"/>
      <c r="E25" s="559"/>
      <c r="F25" s="102"/>
      <c r="G25" s="311">
        <f>SUM(G14:G24)</f>
        <v>0</v>
      </c>
      <c r="H25" s="301"/>
      <c r="I25" s="289">
        <f>SUM(I14:I24)</f>
        <v>0</v>
      </c>
      <c r="J25" s="302"/>
      <c r="K25" s="301"/>
      <c r="L25" s="80"/>
    </row>
    <row r="27" spans="1:13" ht="13.5" thickBot="1"/>
    <row r="28" spans="1:13" ht="19.5" thickBot="1">
      <c r="A28" s="120"/>
      <c r="B28" s="527" t="s">
        <v>25</v>
      </c>
      <c r="C28" s="527"/>
      <c r="D28" s="527"/>
      <c r="E28" s="527"/>
      <c r="F28" s="527"/>
      <c r="G28" s="528"/>
      <c r="H28" s="551">
        <f>G25</f>
        <v>0</v>
      </c>
      <c r="I28" s="552"/>
      <c r="J28" s="140" t="s">
        <v>24</v>
      </c>
      <c r="K28" s="140"/>
      <c r="L28"/>
    </row>
    <row r="29" spans="1:13" ht="16.5" thickBot="1">
      <c r="A29" s="120"/>
      <c r="B29" s="141"/>
      <c r="C29" s="140"/>
      <c r="D29" s="173"/>
      <c r="E29" s="179"/>
      <c r="F29" s="168"/>
      <c r="G29" s="142"/>
      <c r="H29" s="143"/>
      <c r="I29" s="143"/>
      <c r="J29" s="140"/>
      <c r="K29" s="140"/>
      <c r="L29"/>
    </row>
    <row r="30" spans="1:13" ht="19.5" thickBot="1">
      <c r="A30" s="120"/>
      <c r="B30" s="531" t="s">
        <v>26</v>
      </c>
      <c r="C30" s="531"/>
      <c r="D30" s="531"/>
      <c r="E30" s="531"/>
      <c r="F30" s="531"/>
      <c r="G30" s="532"/>
      <c r="H30" s="529">
        <f>I25</f>
        <v>0</v>
      </c>
      <c r="I30" s="530"/>
      <c r="J30" s="140" t="s">
        <v>24</v>
      </c>
      <c r="K30" s="140"/>
      <c r="L30"/>
    </row>
    <row r="31" spans="1:13">
      <c r="A31" s="120"/>
      <c r="B31"/>
      <c r="C31"/>
      <c r="D31" s="174"/>
      <c r="E31" s="74"/>
      <c r="F31" s="74"/>
      <c r="G31"/>
      <c r="H31"/>
      <c r="I31"/>
      <c r="J31"/>
      <c r="K31"/>
      <c r="L31"/>
    </row>
    <row r="32" spans="1:13" ht="15.75">
      <c r="A32" s="120"/>
      <c r="B32" s="144" t="s">
        <v>0</v>
      </c>
      <c r="C32" s="145"/>
      <c r="D32" s="535" t="s">
        <v>2</v>
      </c>
      <c r="E32" s="535"/>
      <c r="F32" s="535"/>
      <c r="G32" s="145"/>
      <c r="H32" s="535" t="s">
        <v>69</v>
      </c>
      <c r="I32" s="535"/>
      <c r="J32" s="535"/>
      <c r="K32" s="181"/>
      <c r="L32"/>
    </row>
    <row r="33" spans="1:12" ht="15.75">
      <c r="A33" s="120"/>
      <c r="B33" s="146" t="s">
        <v>1</v>
      </c>
      <c r="C33" s="145"/>
      <c r="D33" s="175"/>
      <c r="E33" s="180"/>
      <c r="F33" s="181"/>
      <c r="G33" s="145"/>
      <c r="H33" s="145"/>
      <c r="I33" s="145"/>
      <c r="J33" s="145"/>
      <c r="K33" s="145"/>
      <c r="L33"/>
    </row>
    <row r="34" spans="1:12" ht="30.75" customHeight="1">
      <c r="C34" s="555" t="s">
        <v>60</v>
      </c>
      <c r="D34" s="555"/>
      <c r="E34" s="555"/>
      <c r="F34" s="555"/>
      <c r="G34" s="555"/>
      <c r="H34" s="555"/>
      <c r="I34" s="555"/>
      <c r="J34" s="555"/>
    </row>
    <row r="35" spans="1:12" ht="57.75" customHeight="1">
      <c r="C35" s="555" t="s">
        <v>130</v>
      </c>
      <c r="D35" s="555"/>
      <c r="E35" s="555"/>
      <c r="F35" s="555"/>
      <c r="G35" s="555"/>
      <c r="H35" s="555"/>
      <c r="I35" s="555"/>
      <c r="J35" s="555"/>
    </row>
    <row r="36" spans="1:12" ht="15">
      <c r="C36" s="555" t="s">
        <v>133</v>
      </c>
      <c r="D36" s="556"/>
      <c r="E36" s="556"/>
      <c r="F36" s="556"/>
      <c r="G36" s="556"/>
      <c r="H36" s="556"/>
      <c r="I36" s="556"/>
      <c r="J36" s="556"/>
      <c r="K36" s="556"/>
      <c r="L36" s="556"/>
    </row>
    <row r="37" spans="1:12" ht="15" customHeight="1">
      <c r="C37" s="560"/>
      <c r="D37" s="555"/>
      <c r="E37" s="555"/>
      <c r="F37" s="555"/>
      <c r="G37" s="555"/>
      <c r="H37" s="555"/>
      <c r="I37" s="555"/>
      <c r="J37" s="555"/>
      <c r="K37" s="555"/>
      <c r="L37" s="555"/>
    </row>
    <row r="38" spans="1:12" ht="29.25" customHeight="1">
      <c r="C38" s="553" t="s">
        <v>83</v>
      </c>
      <c r="D38" s="554"/>
      <c r="E38" s="554"/>
      <c r="F38" s="554"/>
      <c r="G38" s="554"/>
      <c r="H38" s="554"/>
      <c r="I38" s="554"/>
      <c r="J38" s="554"/>
      <c r="K38" s="554"/>
      <c r="L38" s="554"/>
    </row>
    <row r="40" spans="1:12" ht="1.5" hidden="1" customHeight="1">
      <c r="C40" s="94" t="s">
        <v>81</v>
      </c>
    </row>
    <row r="41" spans="1:12" hidden="1"/>
    <row r="42" spans="1:12" hidden="1"/>
    <row r="43" spans="1:12" hidden="1"/>
    <row r="44" spans="1:12" ht="15">
      <c r="A44" s="120"/>
      <c r="B44" s="162"/>
      <c r="C44" s="417"/>
      <c r="D44" s="165"/>
      <c r="E44" s="164"/>
      <c r="F44" s="163"/>
      <c r="G44" s="165"/>
      <c r="H44" s="163"/>
      <c r="I44" s="166"/>
      <c r="J44" s="163"/>
      <c r="K44" s="163"/>
      <c r="L44"/>
    </row>
  </sheetData>
  <mergeCells count="14">
    <mergeCell ref="B8:L8"/>
    <mergeCell ref="B10:L10"/>
    <mergeCell ref="C25:E25"/>
    <mergeCell ref="C37:L37"/>
    <mergeCell ref="C38:L38"/>
    <mergeCell ref="C36:L36"/>
    <mergeCell ref="C34:J34"/>
    <mergeCell ref="C35:J35"/>
    <mergeCell ref="B28:G28"/>
    <mergeCell ref="H28:I28"/>
    <mergeCell ref="B30:G30"/>
    <mergeCell ref="H30:I30"/>
    <mergeCell ref="D32:F32"/>
    <mergeCell ref="H32:J32"/>
  </mergeCells>
  <pageMargins left="0.7" right="0.7" top="0.75" bottom="0.75" header="0.3" footer="0.3"/>
  <pageSetup paperSize="9" scale="68" fitToHeight="0" orientation="landscape" r:id="rId1"/>
  <colBreaks count="1" manualBreakCount="1">
    <brk id="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47"/>
  <sheetViews>
    <sheetView view="pageLayout" topLeftCell="A11" zoomScale="110" zoomScaleNormal="100" zoomScalePageLayoutView="110" workbookViewId="0">
      <selection activeCell="B20" sqref="B20"/>
    </sheetView>
  </sheetViews>
  <sheetFormatPr defaultColWidth="9.140625" defaultRowHeight="12.75"/>
  <cols>
    <col min="1" max="1" width="5" style="120" customWidth="1"/>
    <col min="2" max="2" width="50.85546875" customWidth="1"/>
    <col min="3" max="3" width="9.5703125" style="74" customWidth="1"/>
    <col min="4" max="4" width="8.42578125" customWidth="1"/>
    <col min="5" max="5" width="11.28515625" customWidth="1"/>
    <col min="6" max="6" width="12.85546875" customWidth="1"/>
    <col min="7" max="7" width="13.42578125" customWidth="1"/>
    <col min="8" max="8" width="15.28515625" customWidth="1"/>
    <col min="9" max="9" width="15.140625" customWidth="1"/>
    <col min="10" max="10" width="13.140625" customWidth="1"/>
  </cols>
  <sheetData>
    <row r="1" spans="1:10" ht="15">
      <c r="B1" s="1" t="s">
        <v>3</v>
      </c>
      <c r="C1" s="124"/>
    </row>
    <row r="2" spans="1:10" ht="15">
      <c r="B2" s="561" t="s">
        <v>4</v>
      </c>
      <c r="C2" s="562"/>
      <c r="F2" s="13"/>
    </row>
    <row r="3" spans="1:10" ht="15">
      <c r="B3" s="2"/>
      <c r="C3" s="125"/>
      <c r="F3" s="14"/>
    </row>
    <row r="4" spans="1:10" ht="15">
      <c r="B4" s="561" t="s">
        <v>5</v>
      </c>
      <c r="C4" s="562"/>
      <c r="F4" s="14"/>
    </row>
    <row r="5" spans="1:10" ht="15">
      <c r="B5" s="2"/>
      <c r="C5" s="125"/>
      <c r="F5" s="14"/>
    </row>
    <row r="6" spans="1:10" ht="15">
      <c r="B6" s="561" t="s">
        <v>6</v>
      </c>
      <c r="C6" s="562"/>
      <c r="F6" s="14"/>
    </row>
    <row r="7" spans="1:10" ht="15">
      <c r="B7" s="563" t="s">
        <v>7</v>
      </c>
      <c r="C7" s="564"/>
    </row>
    <row r="8" spans="1:10" ht="1.5" customHeight="1"/>
    <row r="9" spans="1:10" hidden="1"/>
    <row r="10" spans="1:10" hidden="1"/>
    <row r="11" spans="1:10" ht="19.5" thickBot="1">
      <c r="B11" s="565" t="s">
        <v>8</v>
      </c>
      <c r="C11" s="565"/>
      <c r="D11" s="565"/>
      <c r="E11" s="565"/>
      <c r="F11" s="565"/>
      <c r="G11" s="565"/>
      <c r="H11" s="565"/>
      <c r="I11" s="4"/>
    </row>
    <row r="12" spans="1:10" ht="19.5" thickBot="1">
      <c r="A12" s="223"/>
      <c r="B12" s="573" t="s">
        <v>113</v>
      </c>
      <c r="C12" s="573"/>
      <c r="D12" s="573"/>
      <c r="E12" s="573"/>
      <c r="F12" s="573"/>
      <c r="G12" s="573"/>
      <c r="H12" s="573"/>
      <c r="I12" s="573"/>
      <c r="J12" s="567" t="s">
        <v>98</v>
      </c>
    </row>
    <row r="13" spans="1:10" ht="15">
      <c r="A13" s="226"/>
      <c r="B13" s="103" t="s">
        <v>28</v>
      </c>
      <c r="C13" s="56" t="s">
        <v>9</v>
      </c>
      <c r="D13" s="57" t="s">
        <v>10</v>
      </c>
      <c r="E13" s="58" t="s">
        <v>11</v>
      </c>
      <c r="F13" s="59" t="s">
        <v>12</v>
      </c>
      <c r="G13" s="68" t="s">
        <v>39</v>
      </c>
      <c r="H13" s="69" t="s">
        <v>13</v>
      </c>
      <c r="I13" s="570" t="s">
        <v>144</v>
      </c>
      <c r="J13" s="568"/>
    </row>
    <row r="14" spans="1:10" ht="15">
      <c r="A14" s="227"/>
      <c r="B14" s="104"/>
      <c r="C14" s="60" t="s">
        <v>15</v>
      </c>
      <c r="D14" s="61" t="s">
        <v>16</v>
      </c>
      <c r="E14" s="62" t="s">
        <v>17</v>
      </c>
      <c r="F14" s="63" t="s">
        <v>18</v>
      </c>
      <c r="G14" s="70" t="s">
        <v>19</v>
      </c>
      <c r="H14" s="71" t="s">
        <v>19</v>
      </c>
      <c r="I14" s="571"/>
      <c r="J14" s="568"/>
    </row>
    <row r="15" spans="1:10" ht="15">
      <c r="A15" s="227"/>
      <c r="B15" s="104"/>
      <c r="C15" s="60"/>
      <c r="D15" s="61"/>
      <c r="E15" s="62" t="s">
        <v>21</v>
      </c>
      <c r="F15" s="63" t="s">
        <v>22</v>
      </c>
      <c r="G15" s="70" t="s">
        <v>40</v>
      </c>
      <c r="H15" s="71" t="s">
        <v>23</v>
      </c>
      <c r="I15" s="571"/>
      <c r="J15" s="568"/>
    </row>
    <row r="16" spans="1:10" ht="15">
      <c r="A16" s="227"/>
      <c r="B16" s="105"/>
      <c r="C16" s="64"/>
      <c r="D16" s="65"/>
      <c r="E16" s="66" t="s">
        <v>24</v>
      </c>
      <c r="F16" s="67" t="s">
        <v>24</v>
      </c>
      <c r="G16" s="72" t="s">
        <v>37</v>
      </c>
      <c r="H16" s="73" t="s">
        <v>38</v>
      </c>
      <c r="I16" s="572"/>
      <c r="J16" s="569"/>
    </row>
    <row r="17" spans="1:11" ht="15.75" thickBot="1">
      <c r="A17" s="228"/>
      <c r="B17" s="106">
        <v>1</v>
      </c>
      <c r="C17" s="19">
        <v>2</v>
      </c>
      <c r="D17" s="20">
        <v>3</v>
      </c>
      <c r="E17" s="33">
        <v>4</v>
      </c>
      <c r="F17" s="34">
        <v>5</v>
      </c>
      <c r="G17" s="31" t="s">
        <v>41</v>
      </c>
      <c r="H17" s="30" t="s">
        <v>42</v>
      </c>
      <c r="I17" s="32">
        <v>8</v>
      </c>
      <c r="J17" s="328">
        <v>9</v>
      </c>
    </row>
    <row r="18" spans="1:11" ht="102" customHeight="1">
      <c r="A18" s="224">
        <v>1</v>
      </c>
      <c r="B18" s="498" t="s">
        <v>234</v>
      </c>
      <c r="C18" s="355">
        <v>170</v>
      </c>
      <c r="D18" s="351" t="s">
        <v>82</v>
      </c>
      <c r="E18" s="49"/>
      <c r="F18" s="50"/>
      <c r="G18" s="52">
        <f>C18*E18</f>
        <v>0</v>
      </c>
      <c r="H18" s="51">
        <f>C18*F18</f>
        <v>0</v>
      </c>
      <c r="I18" s="322"/>
      <c r="J18" s="344"/>
    </row>
    <row r="19" spans="1:11" ht="67.5" customHeight="1">
      <c r="A19" s="233">
        <v>2</v>
      </c>
      <c r="B19" s="499" t="s">
        <v>235</v>
      </c>
      <c r="C19" s="375">
        <v>134</v>
      </c>
      <c r="D19" s="375" t="s">
        <v>47</v>
      </c>
      <c r="E19" s="222"/>
      <c r="F19" s="356"/>
      <c r="G19" s="278">
        <f>C19*E19</f>
        <v>0</v>
      </c>
      <c r="H19" s="279">
        <f>C19*F19</f>
        <v>0</v>
      </c>
      <c r="I19" s="357"/>
      <c r="J19" s="344"/>
      <c r="K19" s="457"/>
    </row>
    <row r="20" spans="1:11" ht="127.5">
      <c r="A20" s="225">
        <v>3</v>
      </c>
      <c r="B20" s="500" t="s">
        <v>236</v>
      </c>
      <c r="C20" s="355">
        <v>5760</v>
      </c>
      <c r="D20" s="353" t="s">
        <v>85</v>
      </c>
      <c r="E20" s="49"/>
      <c r="F20" s="50"/>
      <c r="G20" s="52">
        <f>C20*E20</f>
        <v>0</v>
      </c>
      <c r="H20" s="51">
        <f>C20*F20</f>
        <v>0</v>
      </c>
      <c r="I20" s="322"/>
      <c r="J20" s="321"/>
    </row>
    <row r="21" spans="1:11" ht="118.5" customHeight="1">
      <c r="A21" s="225">
        <v>4</v>
      </c>
      <c r="B21" s="500" t="s">
        <v>237</v>
      </c>
      <c r="C21" s="355">
        <v>21000</v>
      </c>
      <c r="D21" s="353" t="s">
        <v>86</v>
      </c>
      <c r="E21" s="49"/>
      <c r="F21" s="50"/>
      <c r="G21" s="52">
        <f>C21*E21</f>
        <v>0</v>
      </c>
      <c r="H21" s="51">
        <f>C21*F21</f>
        <v>0</v>
      </c>
      <c r="I21" s="322"/>
      <c r="J21" s="321"/>
    </row>
    <row r="22" spans="1:11" ht="125.25" customHeight="1" thickBot="1">
      <c r="A22" s="225">
        <v>5</v>
      </c>
      <c r="B22" s="500" t="s">
        <v>238</v>
      </c>
      <c r="C22" s="355">
        <v>14600</v>
      </c>
      <c r="D22" s="353" t="s">
        <v>85</v>
      </c>
      <c r="E22" s="49"/>
      <c r="F22" s="50"/>
      <c r="G22" s="52">
        <f>C22*E22</f>
        <v>0</v>
      </c>
      <c r="H22" s="51">
        <f>C22*F22</f>
        <v>0</v>
      </c>
      <c r="I22" s="322"/>
      <c r="J22" s="321"/>
    </row>
    <row r="23" spans="1:11" s="8" customFormat="1" ht="19.5" thickBot="1">
      <c r="A23" s="121"/>
      <c r="B23" s="574" t="s">
        <v>32</v>
      </c>
      <c r="C23" s="574"/>
      <c r="D23" s="574"/>
      <c r="E23" s="109"/>
      <c r="F23" s="110"/>
      <c r="G23" s="298">
        <f>SUM(G18:G22)</f>
        <v>0</v>
      </c>
      <c r="H23" s="297">
        <f>SUM(H18:H22)</f>
        <v>0</v>
      </c>
      <c r="I23" s="329"/>
      <c r="J23" s="323"/>
    </row>
    <row r="24" spans="1:11" ht="15.75" thickBot="1">
      <c r="B24" s="6"/>
      <c r="C24" s="5"/>
      <c r="D24" s="6"/>
      <c r="E24" s="6"/>
      <c r="F24" s="27"/>
      <c r="G24" s="27"/>
      <c r="H24" s="6"/>
      <c r="I24" s="6"/>
    </row>
    <row r="25" spans="1:11" s="10" customFormat="1" ht="19.5" thickBot="1">
      <c r="A25" s="122"/>
      <c r="B25" s="575" t="s">
        <v>25</v>
      </c>
      <c r="C25" s="575"/>
      <c r="D25" s="575"/>
      <c r="E25" s="575"/>
      <c r="F25" s="576">
        <f>G23</f>
        <v>0</v>
      </c>
      <c r="G25" s="577"/>
      <c r="H25" s="9" t="s">
        <v>24</v>
      </c>
    </row>
    <row r="26" spans="1:11" s="10" customFormat="1" ht="16.5" thickBot="1">
      <c r="A26" s="122"/>
      <c r="B26" s="9"/>
      <c r="C26" s="101"/>
      <c r="D26" s="9"/>
      <c r="E26" s="11"/>
      <c r="F26" s="17"/>
      <c r="G26" s="17"/>
      <c r="H26" s="9"/>
    </row>
    <row r="27" spans="1:11" s="10" customFormat="1" ht="19.5" thickBot="1">
      <c r="A27" s="122"/>
      <c r="B27" s="578" t="s">
        <v>26</v>
      </c>
      <c r="C27" s="578"/>
      <c r="D27" s="578"/>
      <c r="E27" s="578"/>
      <c r="F27" s="579">
        <f>H23</f>
        <v>0</v>
      </c>
      <c r="G27" s="580"/>
      <c r="H27" s="9" t="s">
        <v>24</v>
      </c>
    </row>
    <row r="32" spans="1:11" s="9" customFormat="1" ht="15.75">
      <c r="A32" s="123"/>
      <c r="B32" s="12" t="s">
        <v>0</v>
      </c>
      <c r="C32" s="98"/>
      <c r="D32" s="12" t="s">
        <v>2</v>
      </c>
      <c r="E32" s="12"/>
      <c r="F32" s="12"/>
      <c r="G32" s="12" t="s">
        <v>27</v>
      </c>
      <c r="H32" s="12"/>
    </row>
    <row r="33" spans="1:11" s="9" customFormat="1" ht="15.75">
      <c r="A33" s="123"/>
      <c r="B33" s="12"/>
      <c r="C33" s="98"/>
      <c r="D33" s="12"/>
      <c r="E33" s="12"/>
      <c r="F33" s="12"/>
      <c r="G33" s="12"/>
      <c r="H33" s="12"/>
    </row>
    <row r="34" spans="1:11" s="9" customFormat="1" ht="15.75">
      <c r="A34" s="123"/>
      <c r="B34" s="12" t="s">
        <v>1</v>
      </c>
      <c r="C34" s="98"/>
      <c r="D34" s="12"/>
      <c r="E34" s="12"/>
      <c r="F34" s="12"/>
      <c r="G34" s="12"/>
      <c r="H34" s="12"/>
    </row>
    <row r="36" spans="1:11" ht="15">
      <c r="B36" s="107" t="s">
        <v>57</v>
      </c>
      <c r="C36" s="108"/>
      <c r="D36" s="108"/>
      <c r="E36" s="108"/>
      <c r="F36" s="108"/>
      <c r="G36" s="108"/>
      <c r="H36" s="108"/>
      <c r="I36" s="108"/>
      <c r="J36" s="108"/>
      <c r="K36" s="108"/>
    </row>
    <row r="37" spans="1:11" ht="15" customHeight="1">
      <c r="B37" s="566" t="s">
        <v>136</v>
      </c>
      <c r="C37" s="566"/>
      <c r="D37" s="566"/>
      <c r="E37" s="566"/>
      <c r="F37" s="566"/>
      <c r="G37" s="566"/>
      <c r="H37" s="566"/>
      <c r="I37" s="566"/>
      <c r="J37" s="566"/>
      <c r="K37" s="566"/>
    </row>
    <row r="38" spans="1:11" ht="15" customHeight="1">
      <c r="B38" s="566" t="s">
        <v>239</v>
      </c>
      <c r="C38" s="566"/>
      <c r="D38" s="566"/>
      <c r="E38" s="566"/>
      <c r="F38" s="566"/>
      <c r="G38" s="566"/>
      <c r="H38" s="566"/>
      <c r="I38" s="566"/>
      <c r="J38" s="566"/>
      <c r="K38" s="566"/>
    </row>
    <row r="39" spans="1:11" ht="15" customHeight="1">
      <c r="B39" s="566" t="s">
        <v>137</v>
      </c>
      <c r="C39" s="566"/>
      <c r="D39" s="566"/>
      <c r="E39" s="566"/>
      <c r="F39" s="566"/>
      <c r="G39" s="566"/>
      <c r="H39" s="566"/>
      <c r="I39" s="566"/>
      <c r="J39" s="566"/>
      <c r="K39" s="566"/>
    </row>
    <row r="40" spans="1:11" ht="15" customHeight="1">
      <c r="B40" s="566" t="s">
        <v>157</v>
      </c>
      <c r="C40" s="566"/>
      <c r="D40" s="566"/>
      <c r="E40" s="566"/>
      <c r="F40" s="566"/>
      <c r="G40" s="566"/>
      <c r="H40" s="566"/>
      <c r="I40" s="566"/>
      <c r="J40" s="566"/>
      <c r="K40" s="566"/>
    </row>
    <row r="41" spans="1:11" ht="15" customHeight="1">
      <c r="B41" s="566" t="s">
        <v>138</v>
      </c>
      <c r="C41" s="566"/>
      <c r="D41" s="566"/>
      <c r="E41" s="566"/>
      <c r="F41" s="566"/>
      <c r="G41" s="566"/>
      <c r="H41" s="566"/>
      <c r="I41" s="566"/>
      <c r="J41" s="566"/>
      <c r="K41" s="566"/>
    </row>
    <row r="42" spans="1:11" ht="15" customHeight="1">
      <c r="B42" s="566" t="s">
        <v>139</v>
      </c>
      <c r="C42" s="566"/>
      <c r="D42" s="566"/>
      <c r="E42" s="566"/>
      <c r="F42" s="566"/>
      <c r="G42" s="566"/>
      <c r="H42" s="566"/>
      <c r="I42" s="566"/>
      <c r="J42" s="566"/>
      <c r="K42" s="566"/>
    </row>
    <row r="43" spans="1:11" ht="15" customHeight="1">
      <c r="B43" s="566" t="s">
        <v>140</v>
      </c>
      <c r="C43" s="566"/>
      <c r="D43" s="566"/>
      <c r="E43" s="566"/>
      <c r="F43" s="566"/>
      <c r="G43" s="566"/>
      <c r="H43" s="566"/>
      <c r="I43" s="566"/>
      <c r="J43" s="566"/>
      <c r="K43" s="566"/>
    </row>
    <row r="44" spans="1:11" ht="33" customHeight="1">
      <c r="B44" s="566" t="s">
        <v>141</v>
      </c>
      <c r="C44" s="566"/>
      <c r="D44" s="566"/>
      <c r="E44" s="566"/>
      <c r="F44" s="566"/>
      <c r="G44" s="566"/>
      <c r="H44" s="566"/>
      <c r="I44" s="566"/>
      <c r="J44" s="566"/>
      <c r="K44" s="566"/>
    </row>
    <row r="45" spans="1:11" ht="15" customHeight="1">
      <c r="B45" s="566" t="s">
        <v>142</v>
      </c>
      <c r="C45" s="566"/>
      <c r="D45" s="566"/>
      <c r="E45" s="566"/>
      <c r="F45" s="566"/>
      <c r="G45" s="566"/>
      <c r="H45" s="566"/>
      <c r="I45" s="566"/>
      <c r="J45" s="566"/>
      <c r="K45" s="566"/>
    </row>
    <row r="46" spans="1:11" ht="15" customHeight="1">
      <c r="B46" s="566"/>
      <c r="C46" s="566"/>
      <c r="D46" s="566"/>
      <c r="E46" s="566"/>
      <c r="F46" s="566"/>
      <c r="G46" s="566"/>
      <c r="H46" s="566"/>
      <c r="I46" s="566"/>
      <c r="J46" s="566"/>
      <c r="K46" s="566"/>
    </row>
    <row r="47" spans="1:11">
      <c r="B47" s="119"/>
    </row>
  </sheetData>
  <sheetProtection selectLockedCells="1"/>
  <mergeCells count="23">
    <mergeCell ref="J12:J16"/>
    <mergeCell ref="I13:I16"/>
    <mergeCell ref="B44:K44"/>
    <mergeCell ref="B12:I12"/>
    <mergeCell ref="B23:D23"/>
    <mergeCell ref="B25:E25"/>
    <mergeCell ref="F25:G25"/>
    <mergeCell ref="B27:E27"/>
    <mergeCell ref="F27:G27"/>
    <mergeCell ref="B45:K45"/>
    <mergeCell ref="B46:K46"/>
    <mergeCell ref="B43:K43"/>
    <mergeCell ref="B37:K37"/>
    <mergeCell ref="B38:K38"/>
    <mergeCell ref="B39:K39"/>
    <mergeCell ref="B40:K40"/>
    <mergeCell ref="B41:K41"/>
    <mergeCell ref="B42:K42"/>
    <mergeCell ref="B2:C2"/>
    <mergeCell ref="B4:C4"/>
    <mergeCell ref="B6:C6"/>
    <mergeCell ref="B7:C7"/>
    <mergeCell ref="B11:H11"/>
  </mergeCells>
  <pageMargins left="0.39370078740157483" right="0.19685039370078741" top="0.39370078740157483" bottom="0.39370078740157483" header="0.19685039370078741" footer="0.19685039370078741"/>
  <pageSetup paperSize="9" scale="75" orientation="landscape" r:id="rId1"/>
  <headerFooter>
    <oddFoote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5"/>
  <sheetViews>
    <sheetView showWhiteSpace="0" topLeftCell="A16" zoomScaleNormal="100" zoomScalePageLayoutView="82" workbookViewId="0">
      <selection activeCell="F58" sqref="F58"/>
    </sheetView>
  </sheetViews>
  <sheetFormatPr defaultRowHeight="12.75"/>
  <cols>
    <col min="1" max="1" width="5.28515625" style="120" customWidth="1"/>
    <col min="2" max="2" width="59.5703125" style="92" customWidth="1"/>
    <col min="3" max="3" width="10.7109375" style="74" customWidth="1"/>
    <col min="4" max="4" width="10.42578125" customWidth="1"/>
    <col min="5" max="5" width="13.5703125" customWidth="1"/>
    <col min="6" max="6" width="13.7109375" customWidth="1"/>
    <col min="7" max="7" width="15" customWidth="1"/>
    <col min="8" max="8" width="14.85546875" customWidth="1"/>
    <col min="9" max="9" width="17.85546875" customWidth="1"/>
    <col min="10" max="10" width="16.85546875" customWidth="1"/>
  </cols>
  <sheetData>
    <row r="1" spans="1:10">
      <c r="B1" s="84" t="s">
        <v>3</v>
      </c>
      <c r="C1" s="116"/>
    </row>
    <row r="2" spans="1:10" ht="14.25">
      <c r="B2" s="85" t="s">
        <v>4</v>
      </c>
      <c r="C2" s="117"/>
      <c r="F2" s="13"/>
    </row>
    <row r="3" spans="1:10" ht="15">
      <c r="B3" s="86"/>
      <c r="C3" s="117"/>
      <c r="F3" s="14"/>
    </row>
    <row r="4" spans="1:10" ht="15">
      <c r="B4" s="85" t="s">
        <v>5</v>
      </c>
      <c r="C4" s="117"/>
      <c r="F4" s="14"/>
    </row>
    <row r="5" spans="1:10" ht="15">
      <c r="B5" s="86"/>
      <c r="C5" s="117"/>
      <c r="F5" s="14"/>
    </row>
    <row r="6" spans="1:10" ht="15">
      <c r="B6" s="85" t="s">
        <v>6</v>
      </c>
      <c r="C6" s="117"/>
      <c r="F6" s="14"/>
    </row>
    <row r="7" spans="1:10">
      <c r="B7" s="87" t="s">
        <v>7</v>
      </c>
      <c r="C7" s="118"/>
    </row>
    <row r="12" spans="1:10" ht="18.75">
      <c r="B12" s="565" t="s">
        <v>8</v>
      </c>
      <c r="C12" s="565"/>
      <c r="D12" s="565"/>
      <c r="E12" s="565"/>
      <c r="F12" s="565"/>
      <c r="G12" s="565"/>
      <c r="H12" s="565"/>
      <c r="I12" s="4"/>
    </row>
    <row r="13" spans="1:10" ht="19.5" thickBot="1">
      <c r="B13" s="88"/>
      <c r="C13" s="3"/>
      <c r="D13" s="3"/>
      <c r="E13" s="3"/>
      <c r="F13" s="3"/>
      <c r="G13" s="3"/>
      <c r="H13" s="3"/>
      <c r="I13" s="4"/>
    </row>
    <row r="14" spans="1:10" ht="20.25" customHeight="1" thickBot="1">
      <c r="A14" s="243"/>
      <c r="B14" s="586" t="s">
        <v>114</v>
      </c>
      <c r="C14" s="573"/>
      <c r="D14" s="573"/>
      <c r="E14" s="573"/>
      <c r="F14" s="573"/>
      <c r="G14" s="573"/>
      <c r="H14" s="573"/>
      <c r="I14" s="587"/>
      <c r="J14" s="327"/>
    </row>
    <row r="15" spans="1:10" ht="15" customHeight="1">
      <c r="A15" s="227"/>
      <c r="B15" s="89" t="s">
        <v>28</v>
      </c>
      <c r="C15" s="21" t="s">
        <v>9</v>
      </c>
      <c r="D15" s="24" t="s">
        <v>10</v>
      </c>
      <c r="E15" s="35" t="s">
        <v>11</v>
      </c>
      <c r="F15" s="38" t="s">
        <v>12</v>
      </c>
      <c r="G15" s="43" t="s">
        <v>39</v>
      </c>
      <c r="H15" s="46" t="s">
        <v>13</v>
      </c>
      <c r="I15" s="588" t="s">
        <v>144</v>
      </c>
      <c r="J15" s="331" t="s">
        <v>14</v>
      </c>
    </row>
    <row r="16" spans="1:10" ht="15">
      <c r="A16" s="227"/>
      <c r="B16" s="90"/>
      <c r="C16" s="22" t="s">
        <v>15</v>
      </c>
      <c r="D16" s="25" t="s">
        <v>16</v>
      </c>
      <c r="E16" s="36" t="s">
        <v>17</v>
      </c>
      <c r="F16" s="39" t="s">
        <v>18</v>
      </c>
      <c r="G16" s="44" t="s">
        <v>19</v>
      </c>
      <c r="H16" s="47" t="s">
        <v>19</v>
      </c>
      <c r="I16" s="589"/>
      <c r="J16" s="332" t="s">
        <v>20</v>
      </c>
    </row>
    <row r="17" spans="1:11" ht="15">
      <c r="A17" s="227"/>
      <c r="B17" s="90"/>
      <c r="C17" s="22"/>
      <c r="D17" s="25"/>
      <c r="E17" s="36" t="s">
        <v>21</v>
      </c>
      <c r="F17" s="39" t="s">
        <v>22</v>
      </c>
      <c r="G17" s="44" t="s">
        <v>40</v>
      </c>
      <c r="H17" s="47" t="s">
        <v>23</v>
      </c>
      <c r="I17" s="589"/>
      <c r="J17" s="332"/>
    </row>
    <row r="18" spans="1:11" ht="15">
      <c r="A18" s="227"/>
      <c r="B18" s="242"/>
      <c r="C18" s="23"/>
      <c r="D18" s="26"/>
      <c r="E18" s="37" t="s">
        <v>24</v>
      </c>
      <c r="F18" s="40" t="s">
        <v>24</v>
      </c>
      <c r="G18" s="45" t="s">
        <v>37</v>
      </c>
      <c r="H18" s="48" t="s">
        <v>38</v>
      </c>
      <c r="I18" s="590"/>
      <c r="J18" s="333"/>
    </row>
    <row r="19" spans="1:11" ht="21" customHeight="1" thickBot="1">
      <c r="A19" s="228"/>
      <c r="B19" s="277">
        <v>1</v>
      </c>
      <c r="C19" s="19">
        <v>2</v>
      </c>
      <c r="D19" s="20">
        <v>3</v>
      </c>
      <c r="E19" s="33">
        <v>4</v>
      </c>
      <c r="F19" s="34">
        <v>5</v>
      </c>
      <c r="G19" s="31" t="s">
        <v>41</v>
      </c>
      <c r="H19" s="30" t="s">
        <v>43</v>
      </c>
      <c r="I19" s="330">
        <v>8</v>
      </c>
      <c r="J19" s="334">
        <v>9</v>
      </c>
    </row>
    <row r="20" spans="1:11" ht="136.5" customHeight="1" thickBot="1">
      <c r="A20" s="224">
        <v>1</v>
      </c>
      <c r="B20" s="501" t="s">
        <v>240</v>
      </c>
      <c r="C20" s="502">
        <v>1500</v>
      </c>
      <c r="D20" s="444" t="s">
        <v>47</v>
      </c>
      <c r="E20" s="293"/>
      <c r="F20" s="275"/>
      <c r="G20" s="276">
        <f>C20*E20</f>
        <v>0</v>
      </c>
      <c r="H20" s="290">
        <f>C20*F20</f>
        <v>0</v>
      </c>
      <c r="I20" s="358"/>
      <c r="J20" s="359"/>
      <c r="K20" s="112"/>
    </row>
    <row r="21" spans="1:11" ht="102" customHeight="1" thickBot="1">
      <c r="A21" s="225">
        <v>2</v>
      </c>
      <c r="B21" s="501" t="s">
        <v>241</v>
      </c>
      <c r="C21" s="503">
        <v>1000</v>
      </c>
      <c r="D21" s="376" t="s">
        <v>47</v>
      </c>
      <c r="E21" s="269"/>
      <c r="F21" s="53"/>
      <c r="G21" s="270">
        <f t="shared" ref="G21:G27" si="0">C21*E21</f>
        <v>0</v>
      </c>
      <c r="H21" s="291">
        <f t="shared" ref="H21:H27" si="1">C21*F21</f>
        <v>0</v>
      </c>
      <c r="I21" s="358"/>
      <c r="J21" s="265"/>
      <c r="K21" s="112"/>
    </row>
    <row r="22" spans="1:11" ht="85.5" customHeight="1">
      <c r="A22" s="225">
        <v>3</v>
      </c>
      <c r="B22" s="501" t="s">
        <v>242</v>
      </c>
      <c r="C22" s="504">
        <v>800</v>
      </c>
      <c r="D22" s="376" t="s">
        <v>47</v>
      </c>
      <c r="E22" s="269"/>
      <c r="F22" s="53"/>
      <c r="G22" s="270">
        <f t="shared" ref="G22" si="2">C22*E22</f>
        <v>0</v>
      </c>
      <c r="H22" s="291">
        <f t="shared" ref="H22" si="3">C22*F22</f>
        <v>0</v>
      </c>
      <c r="I22" s="358"/>
      <c r="J22" s="265"/>
      <c r="K22" s="112"/>
    </row>
    <row r="23" spans="1:11" ht="61.15" customHeight="1" thickBot="1">
      <c r="A23" s="225">
        <v>4</v>
      </c>
      <c r="B23" s="505" t="s">
        <v>243</v>
      </c>
      <c r="C23" s="506">
        <v>1400</v>
      </c>
      <c r="D23" s="351" t="s">
        <v>82</v>
      </c>
      <c r="E23" s="29"/>
      <c r="F23" s="53"/>
      <c r="G23" s="276">
        <f>C23*E23</f>
        <v>0</v>
      </c>
      <c r="H23" s="290">
        <f>C23*F23</f>
        <v>0</v>
      </c>
      <c r="I23" s="358"/>
      <c r="J23" s="55"/>
      <c r="K23" s="112"/>
    </row>
    <row r="24" spans="1:11" ht="62.45" customHeight="1" thickBot="1">
      <c r="A24" s="225">
        <v>5</v>
      </c>
      <c r="B24" s="507" t="s">
        <v>244</v>
      </c>
      <c r="C24" s="508">
        <v>10</v>
      </c>
      <c r="D24" s="351" t="s">
        <v>82</v>
      </c>
      <c r="E24" s="29"/>
      <c r="F24" s="53"/>
      <c r="G24" s="270">
        <f t="shared" si="0"/>
        <v>0</v>
      </c>
      <c r="H24" s="291">
        <f t="shared" si="1"/>
        <v>0</v>
      </c>
      <c r="I24" s="325"/>
      <c r="J24" s="360"/>
    </row>
    <row r="25" spans="1:11" ht="72.599999999999994" customHeight="1" thickBot="1">
      <c r="A25" s="225">
        <v>6</v>
      </c>
      <c r="B25" s="507" t="s">
        <v>245</v>
      </c>
      <c r="C25" s="351">
        <v>35</v>
      </c>
      <c r="D25" s="351" t="s">
        <v>82</v>
      </c>
      <c r="E25" s="29"/>
      <c r="F25" s="53"/>
      <c r="G25" s="270">
        <f t="shared" si="0"/>
        <v>0</v>
      </c>
      <c r="H25" s="291">
        <f t="shared" si="1"/>
        <v>0</v>
      </c>
      <c r="I25" s="325"/>
      <c r="J25" s="360"/>
    </row>
    <row r="26" spans="1:11" ht="45" customHeight="1" thickBot="1">
      <c r="A26" s="225">
        <v>7</v>
      </c>
      <c r="B26" s="509" t="s">
        <v>246</v>
      </c>
      <c r="C26" s="351">
        <v>3</v>
      </c>
      <c r="D26" s="351" t="s">
        <v>120</v>
      </c>
      <c r="E26" s="29"/>
      <c r="F26" s="53"/>
      <c r="G26" s="276">
        <f>C26*E26</f>
        <v>0</v>
      </c>
      <c r="H26" s="291">
        <f t="shared" si="1"/>
        <v>0</v>
      </c>
      <c r="I26" s="325"/>
      <c r="J26" s="360"/>
    </row>
    <row r="27" spans="1:11" ht="35.25" customHeight="1" thickBot="1">
      <c r="A27" s="399">
        <v>8</v>
      </c>
      <c r="B27" s="509" t="s">
        <v>247</v>
      </c>
      <c r="C27" s="351">
        <v>240</v>
      </c>
      <c r="D27" s="351" t="s">
        <v>82</v>
      </c>
      <c r="E27" s="29"/>
      <c r="F27" s="53"/>
      <c r="G27" s="270">
        <f t="shared" si="0"/>
        <v>0</v>
      </c>
      <c r="H27" s="291">
        <f t="shared" si="1"/>
        <v>0</v>
      </c>
      <c r="I27" s="325"/>
      <c r="J27" s="55"/>
    </row>
    <row r="28" spans="1:11" s="8" customFormat="1" ht="19.5" thickBot="1">
      <c r="A28" s="244"/>
      <c r="B28" s="584" t="s">
        <v>32</v>
      </c>
      <c r="C28" s="584"/>
      <c r="D28" s="584"/>
      <c r="E28" s="584"/>
      <c r="F28" s="585"/>
      <c r="G28" s="111">
        <f>SUM(G20:G27)</f>
        <v>0</v>
      </c>
      <c r="H28" s="292">
        <f>SUM(H20:H27)</f>
        <v>0</v>
      </c>
      <c r="I28" s="326"/>
      <c r="J28" s="266"/>
    </row>
    <row r="29" spans="1:11" s="8" customFormat="1" ht="18.75">
      <c r="A29" s="245"/>
      <c r="B29" s="91"/>
      <c r="C29" s="3"/>
      <c r="D29" s="4"/>
      <c r="E29" s="4"/>
      <c r="F29" s="4"/>
      <c r="G29" s="18"/>
      <c r="H29" s="4"/>
      <c r="I29" s="7"/>
    </row>
    <row r="30" spans="1:11" ht="15.75" thickBot="1">
      <c r="B30" s="83"/>
      <c r="C30" s="5"/>
      <c r="D30" s="6"/>
      <c r="E30" s="6"/>
      <c r="F30" s="6"/>
      <c r="G30" s="6"/>
      <c r="H30" s="6"/>
      <c r="I30" s="6"/>
    </row>
    <row r="31" spans="1:11" ht="19.5" thickBot="1">
      <c r="B31" s="575" t="s">
        <v>25</v>
      </c>
      <c r="C31" s="575"/>
      <c r="D31" s="575"/>
      <c r="E31" s="575"/>
      <c r="F31" s="576">
        <f>G28</f>
        <v>0</v>
      </c>
      <c r="G31" s="577"/>
      <c r="H31" s="9" t="s">
        <v>24</v>
      </c>
      <c r="I31" s="6"/>
    </row>
    <row r="32" spans="1:11" s="10" customFormat="1" ht="16.5" thickBot="1">
      <c r="A32" s="122"/>
      <c r="B32" s="83"/>
      <c r="C32" s="101"/>
      <c r="D32" s="9"/>
      <c r="E32" s="11"/>
      <c r="F32" s="17"/>
      <c r="G32" s="17"/>
      <c r="H32" s="9"/>
    </row>
    <row r="33" spans="1:9" s="10" customFormat="1" ht="19.5" thickBot="1">
      <c r="A33" s="122"/>
      <c r="B33" s="578" t="s">
        <v>26</v>
      </c>
      <c r="C33" s="578"/>
      <c r="D33" s="578"/>
      <c r="E33" s="578"/>
      <c r="F33" s="579">
        <f>H28</f>
        <v>0</v>
      </c>
      <c r="G33" s="580"/>
      <c r="H33" s="9" t="s">
        <v>24</v>
      </c>
    </row>
    <row r="34" spans="1:9" s="10" customFormat="1" ht="15.75">
      <c r="A34" s="122"/>
      <c r="B34" s="92"/>
      <c r="C34" s="74"/>
      <c r="D34"/>
      <c r="E34"/>
      <c r="F34"/>
      <c r="G34"/>
      <c r="H34"/>
    </row>
    <row r="37" spans="1:9" s="9" customFormat="1" ht="15.75">
      <c r="A37" s="123"/>
      <c r="B37" s="93" t="s">
        <v>0</v>
      </c>
      <c r="C37" s="98"/>
      <c r="D37" s="12" t="s">
        <v>2</v>
      </c>
      <c r="E37" s="12"/>
      <c r="F37" s="12"/>
      <c r="G37" s="12" t="s">
        <v>27</v>
      </c>
      <c r="H37" s="12"/>
    </row>
    <row r="38" spans="1:9" s="9" customFormat="1" ht="15.75">
      <c r="A38" s="123"/>
      <c r="B38" s="93"/>
      <c r="C38" s="98"/>
      <c r="D38" s="12"/>
      <c r="E38" s="12"/>
      <c r="F38" s="12"/>
      <c r="G38" s="12"/>
      <c r="H38" s="12"/>
    </row>
    <row r="39" spans="1:9" s="9" customFormat="1" ht="15.75">
      <c r="A39" s="123"/>
      <c r="B39" s="93" t="s">
        <v>1</v>
      </c>
      <c r="C39" s="98"/>
      <c r="D39" s="12"/>
      <c r="E39" s="12"/>
      <c r="F39" s="12"/>
      <c r="G39" s="12"/>
      <c r="H39" s="12"/>
    </row>
    <row r="41" spans="1:9">
      <c r="B41" s="582" t="s">
        <v>83</v>
      </c>
      <c r="C41" s="583"/>
      <c r="D41" s="583"/>
      <c r="E41" s="583"/>
      <c r="F41" s="583"/>
      <c r="G41" s="583"/>
      <c r="H41" s="583"/>
      <c r="I41" s="583"/>
    </row>
    <row r="42" spans="1:9" ht="15.75">
      <c r="B42" s="456"/>
      <c r="C42" s="119"/>
      <c r="D42" s="112"/>
      <c r="E42" s="112"/>
      <c r="F42" s="112"/>
      <c r="G42" s="112"/>
      <c r="H42" s="112"/>
      <c r="I42" s="112"/>
    </row>
    <row r="43" spans="1:9">
      <c r="B43" s="601" t="s">
        <v>328</v>
      </c>
      <c r="C43" s="119"/>
      <c r="D43" s="112"/>
      <c r="E43" s="112"/>
      <c r="F43" s="112"/>
      <c r="G43" s="112"/>
      <c r="H43" s="112"/>
      <c r="I43" s="112"/>
    </row>
    <row r="44" spans="1:9" s="112" customFormat="1" ht="15" customHeight="1">
      <c r="A44" s="267"/>
      <c r="B44" s="294" t="s">
        <v>92</v>
      </c>
      <c r="C44" s="295"/>
      <c r="D44" s="296"/>
      <c r="E44" s="268"/>
      <c r="F44" s="268"/>
      <c r="G44" s="268"/>
      <c r="H44" s="268"/>
      <c r="I44" s="268"/>
    </row>
    <row r="45" spans="1:9" s="112" customFormat="1" ht="31.5" customHeight="1">
      <c r="A45" s="267"/>
      <c r="B45" s="581"/>
      <c r="C45" s="581"/>
      <c r="D45" s="581"/>
      <c r="E45" s="581"/>
      <c r="F45" s="581"/>
      <c r="G45" s="581"/>
      <c r="H45" s="581"/>
      <c r="I45" s="581"/>
    </row>
  </sheetData>
  <sheetProtection selectLockedCells="1"/>
  <mergeCells count="10">
    <mergeCell ref="B45:I45"/>
    <mergeCell ref="B41:I41"/>
    <mergeCell ref="B33:E33"/>
    <mergeCell ref="F33:G33"/>
    <mergeCell ref="B12:H12"/>
    <mergeCell ref="B28:F28"/>
    <mergeCell ref="B31:E31"/>
    <mergeCell ref="F31:G31"/>
    <mergeCell ref="B14:I14"/>
    <mergeCell ref="I15:I18"/>
  </mergeCells>
  <phoneticPr fontId="0" type="noConversion"/>
  <pageMargins left="0.390625" right="0.19685039370078741" top="0.59055118110236227" bottom="0.39370078740157483" header="0.19685039370078741" footer="0.19685039370078741"/>
  <pageSetup paperSize="9" scale="75" orientation="landscape" r:id="rId1"/>
  <headerFooter>
    <oddFooter>&amp;CStran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K160"/>
  <sheetViews>
    <sheetView showWhiteSpace="0" view="pageLayout" topLeftCell="A149" zoomScaleNormal="100" workbookViewId="0">
      <selection activeCell="B13" sqref="B13:I13"/>
    </sheetView>
  </sheetViews>
  <sheetFormatPr defaultRowHeight="12.75"/>
  <cols>
    <col min="1" max="1" width="7.28515625" style="99" customWidth="1"/>
    <col min="2" max="2" width="64.85546875" style="16" customWidth="1"/>
    <col min="3" max="3" width="8.42578125" style="74" customWidth="1"/>
    <col min="4" max="4" width="6.5703125" style="74" customWidth="1"/>
    <col min="5" max="5" width="7.140625" customWidth="1"/>
    <col min="6" max="6" width="6.140625" customWidth="1"/>
    <col min="7" max="7" width="12.28515625" customWidth="1"/>
    <col min="8" max="8" width="8.140625" customWidth="1"/>
    <col min="9" max="9" width="8.5703125" customWidth="1"/>
    <col min="10" max="10" width="8.42578125" customWidth="1"/>
  </cols>
  <sheetData>
    <row r="1" spans="1:10" ht="15">
      <c r="B1" s="75" t="s">
        <v>3</v>
      </c>
      <c r="C1" s="124"/>
      <c r="D1" s="99"/>
      <c r="E1" s="16"/>
      <c r="F1" s="16"/>
      <c r="G1" s="16"/>
      <c r="H1" s="16"/>
      <c r="I1" s="16"/>
    </row>
    <row r="2" spans="1:10" ht="15">
      <c r="B2" s="561" t="s">
        <v>4</v>
      </c>
      <c r="C2" s="562"/>
      <c r="D2" s="99"/>
      <c r="E2" s="16"/>
      <c r="F2" s="28"/>
      <c r="G2" s="16"/>
      <c r="H2" s="16"/>
      <c r="I2" s="16"/>
    </row>
    <row r="3" spans="1:10" ht="15">
      <c r="B3" s="76"/>
      <c r="C3" s="125"/>
      <c r="D3" s="99"/>
      <c r="E3" s="16"/>
      <c r="F3" s="6"/>
      <c r="G3" s="16"/>
      <c r="H3" s="16"/>
      <c r="I3" s="16"/>
    </row>
    <row r="4" spans="1:10" ht="15">
      <c r="B4" s="561" t="s">
        <v>5</v>
      </c>
      <c r="C4" s="562"/>
      <c r="D4" s="99"/>
      <c r="E4" s="16"/>
      <c r="F4" s="6"/>
      <c r="G4" s="16"/>
      <c r="H4" s="16"/>
      <c r="I4" s="16"/>
    </row>
    <row r="5" spans="1:10" ht="15">
      <c r="B5" s="76"/>
      <c r="C5" s="125"/>
      <c r="D5" s="99"/>
      <c r="E5" s="16"/>
      <c r="F5" s="6"/>
      <c r="G5" s="16"/>
      <c r="H5" s="16"/>
      <c r="I5" s="16"/>
    </row>
    <row r="6" spans="1:10" ht="15">
      <c r="B6" s="561" t="s">
        <v>6</v>
      </c>
      <c r="C6" s="562"/>
      <c r="D6" s="99"/>
      <c r="E6" s="16"/>
      <c r="F6" s="6"/>
      <c r="G6" s="16"/>
      <c r="H6" s="16"/>
      <c r="I6" s="16"/>
    </row>
    <row r="7" spans="1:10" ht="15">
      <c r="B7" s="563" t="s">
        <v>7</v>
      </c>
      <c r="C7" s="564"/>
      <c r="D7" s="99"/>
      <c r="E7" s="16"/>
      <c r="F7" s="16"/>
      <c r="G7" s="16"/>
      <c r="H7" s="16"/>
      <c r="I7" s="16"/>
    </row>
    <row r="8" spans="1:10">
      <c r="C8" s="99"/>
      <c r="D8" s="99"/>
      <c r="E8" s="16"/>
      <c r="F8" s="16"/>
      <c r="G8" s="16"/>
      <c r="H8" s="16"/>
      <c r="I8" s="16"/>
    </row>
    <row r="9" spans="1:10">
      <c r="C9" s="99"/>
      <c r="D9" s="99"/>
      <c r="E9" s="16"/>
      <c r="F9" s="16"/>
      <c r="G9" s="16"/>
      <c r="H9" s="16"/>
      <c r="I9" s="16"/>
    </row>
    <row r="10" spans="1:10">
      <c r="C10" s="99"/>
      <c r="D10" s="99"/>
      <c r="E10" s="16"/>
      <c r="F10" s="16"/>
      <c r="G10" s="16"/>
      <c r="H10" s="16"/>
      <c r="I10" s="16"/>
    </row>
    <row r="11" spans="1:10" ht="18.75">
      <c r="B11" s="565" t="s">
        <v>8</v>
      </c>
      <c r="C11" s="565"/>
      <c r="D11" s="565"/>
      <c r="E11" s="565"/>
      <c r="F11" s="565"/>
      <c r="G11" s="565"/>
      <c r="H11" s="565"/>
      <c r="I11" s="4"/>
    </row>
    <row r="12" spans="1:10" ht="19.5" thickBot="1">
      <c r="B12" s="77"/>
      <c r="C12" s="458"/>
      <c r="D12" s="458"/>
      <c r="E12" s="458"/>
      <c r="F12" s="458"/>
      <c r="G12" s="458"/>
      <c r="H12" s="458"/>
      <c r="I12" s="4"/>
    </row>
    <row r="13" spans="1:10" ht="19.5" thickBot="1">
      <c r="A13" s="229"/>
      <c r="B13" s="596" t="s">
        <v>87</v>
      </c>
      <c r="C13" s="596"/>
      <c r="D13" s="596"/>
      <c r="E13" s="596"/>
      <c r="F13" s="596"/>
      <c r="G13" s="596"/>
      <c r="H13" s="596"/>
      <c r="I13" s="597"/>
      <c r="J13" s="327"/>
    </row>
    <row r="14" spans="1:10" ht="15">
      <c r="A14" s="230"/>
      <c r="B14" s="81" t="s">
        <v>28</v>
      </c>
      <c r="C14" s="22" t="s">
        <v>9</v>
      </c>
      <c r="D14" s="25" t="s">
        <v>10</v>
      </c>
      <c r="E14" s="36" t="s">
        <v>11</v>
      </c>
      <c r="F14" s="39" t="s">
        <v>12</v>
      </c>
      <c r="G14" s="44" t="s">
        <v>39</v>
      </c>
      <c r="H14" s="47" t="s">
        <v>13</v>
      </c>
      <c r="I14" s="41" t="s">
        <v>14</v>
      </c>
      <c r="J14" s="593" t="s">
        <v>144</v>
      </c>
    </row>
    <row r="15" spans="1:10" ht="15">
      <c r="A15" s="231"/>
      <c r="B15" s="81"/>
      <c r="C15" s="22" t="s">
        <v>15</v>
      </c>
      <c r="D15" s="25" t="s">
        <v>16</v>
      </c>
      <c r="E15" s="36" t="s">
        <v>17</v>
      </c>
      <c r="F15" s="39" t="s">
        <v>18</v>
      </c>
      <c r="G15" s="44" t="s">
        <v>19</v>
      </c>
      <c r="H15" s="47" t="s">
        <v>19</v>
      </c>
      <c r="I15" s="41" t="s">
        <v>20</v>
      </c>
      <c r="J15" s="594"/>
    </row>
    <row r="16" spans="1:10" ht="15">
      <c r="A16" s="231"/>
      <c r="B16" s="81"/>
      <c r="C16" s="22"/>
      <c r="D16" s="25"/>
      <c r="E16" s="36" t="s">
        <v>21</v>
      </c>
      <c r="F16" s="39" t="s">
        <v>22</v>
      </c>
      <c r="G16" s="44" t="s">
        <v>40</v>
      </c>
      <c r="H16" s="47" t="s">
        <v>23</v>
      </c>
      <c r="I16" s="41"/>
      <c r="J16" s="594"/>
    </row>
    <row r="17" spans="1:11" ht="15">
      <c r="A17" s="231"/>
      <c r="B17" s="82"/>
      <c r="C17" s="23"/>
      <c r="D17" s="26"/>
      <c r="E17" s="37" t="s">
        <v>24</v>
      </c>
      <c r="F17" s="40" t="s">
        <v>24</v>
      </c>
      <c r="G17" s="45" t="s">
        <v>37</v>
      </c>
      <c r="H17" s="48" t="s">
        <v>38</v>
      </c>
      <c r="I17" s="42"/>
      <c r="J17" s="595"/>
    </row>
    <row r="18" spans="1:11" ht="15.75" thickBot="1">
      <c r="A18" s="239"/>
      <c r="B18" s="240">
        <v>1</v>
      </c>
      <c r="C18" s="19">
        <v>2</v>
      </c>
      <c r="D18" s="20">
        <v>3</v>
      </c>
      <c r="E18" s="33">
        <v>4</v>
      </c>
      <c r="F18" s="34">
        <v>5</v>
      </c>
      <c r="G18" s="31" t="s">
        <v>41</v>
      </c>
      <c r="H18" s="30" t="s">
        <v>42</v>
      </c>
      <c r="I18" s="32">
        <v>8</v>
      </c>
      <c r="J18" s="346">
        <v>9</v>
      </c>
    </row>
    <row r="19" spans="1:11" ht="15">
      <c r="A19" s="510"/>
      <c r="B19" s="234" t="s">
        <v>52</v>
      </c>
      <c r="C19" s="235"/>
      <c r="D19" s="236"/>
      <c r="E19" s="237"/>
      <c r="F19" s="236"/>
      <c r="G19" s="236"/>
      <c r="H19" s="238"/>
      <c r="I19" s="236"/>
      <c r="J19" s="345"/>
    </row>
    <row r="20" spans="1:11" ht="39" customHeight="1">
      <c r="A20" s="232">
        <v>1</v>
      </c>
      <c r="B20" s="368" t="s">
        <v>249</v>
      </c>
      <c r="C20" s="355">
        <v>230</v>
      </c>
      <c r="D20" s="351" t="s">
        <v>31</v>
      </c>
      <c r="E20" s="49"/>
      <c r="F20" s="50"/>
      <c r="G20" s="52">
        <f>C20*E20</f>
        <v>0</v>
      </c>
      <c r="H20" s="51">
        <f>C20*F20</f>
        <v>0</v>
      </c>
      <c r="I20" s="322"/>
      <c r="J20" s="321"/>
    </row>
    <row r="21" spans="1:11" ht="55.5" customHeight="1">
      <c r="A21" s="232">
        <v>2</v>
      </c>
      <c r="B21" s="368" t="s">
        <v>250</v>
      </c>
      <c r="C21" s="355">
        <v>163</v>
      </c>
      <c r="D21" s="353" t="s">
        <v>31</v>
      </c>
      <c r="E21" s="354"/>
      <c r="F21" s="379"/>
      <c r="G21" s="52">
        <f t="shared" ref="G21:G120" si="0">C21*E21</f>
        <v>0</v>
      </c>
      <c r="H21" s="51">
        <f t="shared" ref="H21:H120" si="1">C21*F21</f>
        <v>0</v>
      </c>
      <c r="I21" s="322"/>
      <c r="J21" s="321"/>
    </row>
    <row r="22" spans="1:11" ht="24" customHeight="1">
      <c r="A22" s="232">
        <v>3</v>
      </c>
      <c r="B22" s="368" t="s">
        <v>251</v>
      </c>
      <c r="C22" s="355">
        <v>124</v>
      </c>
      <c r="D22" s="351" t="s">
        <v>31</v>
      </c>
      <c r="E22" s="355"/>
      <c r="F22" s="379"/>
      <c r="G22" s="52">
        <f t="shared" si="0"/>
        <v>0</v>
      </c>
      <c r="H22" s="51">
        <f t="shared" si="1"/>
        <v>0</v>
      </c>
      <c r="I22" s="322"/>
      <c r="J22" s="321"/>
    </row>
    <row r="23" spans="1:11" ht="21.75" customHeight="1">
      <c r="A23" s="232">
        <v>4</v>
      </c>
      <c r="B23" s="368" t="s">
        <v>252</v>
      </c>
      <c r="C23" s="355">
        <v>4</v>
      </c>
      <c r="D23" s="351" t="s">
        <v>31</v>
      </c>
      <c r="E23" s="355"/>
      <c r="F23" s="379"/>
      <c r="G23" s="52">
        <f t="shared" si="0"/>
        <v>0</v>
      </c>
      <c r="H23" s="51">
        <f t="shared" si="1"/>
        <v>0</v>
      </c>
      <c r="I23" s="322"/>
      <c r="J23" s="344"/>
    </row>
    <row r="24" spans="1:11" ht="24.75" customHeight="1">
      <c r="A24" s="232">
        <v>5</v>
      </c>
      <c r="B24" s="368" t="s">
        <v>170</v>
      </c>
      <c r="C24" s="355">
        <v>5</v>
      </c>
      <c r="D24" s="351" t="s">
        <v>31</v>
      </c>
      <c r="E24" s="355"/>
      <c r="F24" s="379"/>
      <c r="G24" s="52">
        <f t="shared" si="0"/>
        <v>0</v>
      </c>
      <c r="H24" s="51">
        <f t="shared" si="1"/>
        <v>0</v>
      </c>
      <c r="I24" s="322"/>
      <c r="J24" s="344"/>
      <c r="K24" s="112"/>
    </row>
    <row r="25" spans="1:11" ht="24.75" customHeight="1">
      <c r="A25" s="232">
        <v>6</v>
      </c>
      <c r="B25" s="368" t="s">
        <v>253</v>
      </c>
      <c r="C25" s="355">
        <v>25</v>
      </c>
      <c r="D25" s="351" t="s">
        <v>31</v>
      </c>
      <c r="E25" s="355"/>
      <c r="F25" s="379"/>
      <c r="G25" s="52">
        <f t="shared" si="0"/>
        <v>0</v>
      </c>
      <c r="H25" s="51">
        <f t="shared" si="1"/>
        <v>0</v>
      </c>
      <c r="I25" s="322"/>
      <c r="J25" s="344"/>
      <c r="K25" s="112"/>
    </row>
    <row r="26" spans="1:11" ht="63" customHeight="1">
      <c r="A26" s="232">
        <v>7</v>
      </c>
      <c r="B26" s="490" t="s">
        <v>254</v>
      </c>
      <c r="C26" s="355">
        <v>93</v>
      </c>
      <c r="D26" s="351" t="s">
        <v>82</v>
      </c>
      <c r="E26" s="355"/>
      <c r="F26" s="379"/>
      <c r="G26" s="52">
        <f t="shared" si="0"/>
        <v>0</v>
      </c>
      <c r="H26" s="51">
        <f t="shared" si="1"/>
        <v>0</v>
      </c>
      <c r="I26" s="322"/>
      <c r="J26" s="344"/>
    </row>
    <row r="27" spans="1:11" ht="30" customHeight="1">
      <c r="A27" s="232">
        <v>8</v>
      </c>
      <c r="B27" s="372" t="s">
        <v>255</v>
      </c>
      <c r="C27" s="515">
        <v>9</v>
      </c>
      <c r="D27" s="351" t="s">
        <v>31</v>
      </c>
      <c r="E27" s="355"/>
      <c r="F27" s="379"/>
      <c r="G27" s="52">
        <f t="shared" si="0"/>
        <v>0</v>
      </c>
      <c r="H27" s="51">
        <f t="shared" si="1"/>
        <v>0</v>
      </c>
      <c r="I27" s="322"/>
      <c r="J27" s="344"/>
    </row>
    <row r="28" spans="1:11" ht="30" customHeight="1">
      <c r="A28" s="232">
        <v>9</v>
      </c>
      <c r="B28" s="373" t="s">
        <v>181</v>
      </c>
      <c r="C28" s="515">
        <v>9</v>
      </c>
      <c r="D28" s="351" t="s">
        <v>31</v>
      </c>
      <c r="E28" s="355"/>
      <c r="F28" s="379"/>
      <c r="G28" s="52">
        <f t="shared" si="0"/>
        <v>0</v>
      </c>
      <c r="H28" s="51">
        <f t="shared" si="1"/>
        <v>0</v>
      </c>
      <c r="I28" s="322"/>
      <c r="J28" s="344"/>
    </row>
    <row r="29" spans="1:11" ht="22.5" customHeight="1">
      <c r="A29" s="232">
        <v>10</v>
      </c>
      <c r="B29" s="373" t="s">
        <v>256</v>
      </c>
      <c r="C29" s="355">
        <v>5</v>
      </c>
      <c r="D29" s="351" t="s">
        <v>31</v>
      </c>
      <c r="E29" s="355"/>
      <c r="F29" s="379"/>
      <c r="G29" s="52">
        <f t="shared" si="0"/>
        <v>0</v>
      </c>
      <c r="H29" s="51">
        <f t="shared" si="1"/>
        <v>0</v>
      </c>
      <c r="I29" s="322"/>
      <c r="J29" s="344"/>
    </row>
    <row r="30" spans="1:11" ht="28.5" customHeight="1">
      <c r="A30" s="232">
        <v>11</v>
      </c>
      <c r="B30" s="372" t="s">
        <v>171</v>
      </c>
      <c r="C30" s="355">
        <v>8</v>
      </c>
      <c r="D30" s="351" t="s">
        <v>31</v>
      </c>
      <c r="E30" s="355"/>
      <c r="F30" s="379"/>
      <c r="G30" s="52">
        <f t="shared" si="0"/>
        <v>0</v>
      </c>
      <c r="H30" s="51">
        <f t="shared" si="1"/>
        <v>0</v>
      </c>
      <c r="I30" s="322"/>
      <c r="J30" s="344"/>
    </row>
    <row r="31" spans="1:11" ht="27.75" customHeight="1">
      <c r="A31" s="459">
        <v>12</v>
      </c>
      <c r="B31" s="372" t="s">
        <v>257</v>
      </c>
      <c r="C31" s="355">
        <v>6</v>
      </c>
      <c r="D31" s="351" t="s">
        <v>31</v>
      </c>
      <c r="E31" s="355"/>
      <c r="F31" s="379"/>
      <c r="G31" s="52">
        <f t="shared" si="0"/>
        <v>0</v>
      </c>
      <c r="H31" s="51">
        <f t="shared" si="1"/>
        <v>0</v>
      </c>
      <c r="I31" s="322"/>
      <c r="J31" s="344"/>
    </row>
    <row r="32" spans="1:11" ht="22.5" customHeight="1">
      <c r="A32" s="232">
        <v>13</v>
      </c>
      <c r="B32" s="373" t="s">
        <v>172</v>
      </c>
      <c r="C32" s="355">
        <v>7</v>
      </c>
      <c r="D32" s="351" t="s">
        <v>31</v>
      </c>
      <c r="E32" s="355"/>
      <c r="F32" s="379"/>
      <c r="G32" s="52">
        <f t="shared" si="0"/>
        <v>0</v>
      </c>
      <c r="H32" s="51">
        <f t="shared" si="1"/>
        <v>0</v>
      </c>
      <c r="I32" s="322"/>
      <c r="J32" s="344"/>
    </row>
    <row r="33" spans="1:10" ht="29.25" customHeight="1">
      <c r="A33" s="232">
        <v>14</v>
      </c>
      <c r="B33" s="373" t="s">
        <v>143</v>
      </c>
      <c r="C33" s="355">
        <v>2</v>
      </c>
      <c r="D33" s="351" t="s">
        <v>31</v>
      </c>
      <c r="E33" s="355"/>
      <c r="F33" s="379"/>
      <c r="G33" s="52">
        <f t="shared" si="0"/>
        <v>0</v>
      </c>
      <c r="H33" s="51">
        <f t="shared" si="1"/>
        <v>0</v>
      </c>
      <c r="I33" s="322"/>
      <c r="J33" s="344"/>
    </row>
    <row r="34" spans="1:10" ht="22.5" customHeight="1">
      <c r="A34" s="232">
        <v>15</v>
      </c>
      <c r="B34" s="373" t="s">
        <v>258</v>
      </c>
      <c r="C34" s="355">
        <v>2</v>
      </c>
      <c r="D34" s="351" t="s">
        <v>31</v>
      </c>
      <c r="E34" s="355"/>
      <c r="F34" s="379"/>
      <c r="G34" s="52">
        <f t="shared" si="0"/>
        <v>0</v>
      </c>
      <c r="H34" s="51">
        <f t="shared" si="1"/>
        <v>0</v>
      </c>
      <c r="I34" s="322"/>
      <c r="J34" s="344"/>
    </row>
    <row r="35" spans="1:10" ht="22.5" customHeight="1">
      <c r="A35" s="232">
        <v>16</v>
      </c>
      <c r="B35" s="373" t="s">
        <v>259</v>
      </c>
      <c r="C35" s="355">
        <v>6</v>
      </c>
      <c r="D35" s="351" t="s">
        <v>31</v>
      </c>
      <c r="E35" s="355"/>
      <c r="F35" s="379"/>
      <c r="G35" s="52">
        <f t="shared" si="0"/>
        <v>0</v>
      </c>
      <c r="H35" s="51">
        <f t="shared" si="1"/>
        <v>0</v>
      </c>
      <c r="I35" s="322"/>
      <c r="J35" s="344"/>
    </row>
    <row r="36" spans="1:10" ht="20.25" customHeight="1">
      <c r="A36" s="232">
        <v>17</v>
      </c>
      <c r="B36" s="372" t="s">
        <v>161</v>
      </c>
      <c r="C36" s="355">
        <v>5</v>
      </c>
      <c r="D36" s="351" t="s">
        <v>31</v>
      </c>
      <c r="E36" s="355"/>
      <c r="F36" s="379"/>
      <c r="G36" s="52">
        <f t="shared" si="0"/>
        <v>0</v>
      </c>
      <c r="H36" s="51">
        <f t="shared" si="1"/>
        <v>0</v>
      </c>
      <c r="I36" s="322"/>
      <c r="J36" s="344"/>
    </row>
    <row r="37" spans="1:10" ht="21" customHeight="1">
      <c r="A37" s="232">
        <v>18</v>
      </c>
      <c r="B37" s="372" t="s">
        <v>173</v>
      </c>
      <c r="C37" s="355">
        <v>2</v>
      </c>
      <c r="D37" s="351" t="s">
        <v>31</v>
      </c>
      <c r="E37" s="355"/>
      <c r="F37" s="379"/>
      <c r="G37" s="52">
        <f t="shared" si="0"/>
        <v>0</v>
      </c>
      <c r="H37" s="51">
        <f t="shared" si="1"/>
        <v>0</v>
      </c>
      <c r="I37" s="322"/>
      <c r="J37" s="344"/>
    </row>
    <row r="38" spans="1:10" ht="29.25" customHeight="1">
      <c r="A38" s="232">
        <v>19</v>
      </c>
      <c r="B38" s="372" t="s">
        <v>260</v>
      </c>
      <c r="C38" s="355">
        <v>8</v>
      </c>
      <c r="D38" s="351" t="s">
        <v>31</v>
      </c>
      <c r="E38" s="355"/>
      <c r="F38" s="379"/>
      <c r="G38" s="52">
        <f t="shared" si="0"/>
        <v>0</v>
      </c>
      <c r="H38" s="51">
        <f t="shared" si="1"/>
        <v>0</v>
      </c>
      <c r="I38" s="322"/>
      <c r="J38" s="344"/>
    </row>
    <row r="39" spans="1:10" ht="21.75" customHeight="1">
      <c r="A39" s="232">
        <v>20</v>
      </c>
      <c r="B39" s="372" t="s">
        <v>174</v>
      </c>
      <c r="C39" s="355">
        <v>2</v>
      </c>
      <c r="D39" s="351" t="s">
        <v>31</v>
      </c>
      <c r="E39" s="355"/>
      <c r="F39" s="379"/>
      <c r="G39" s="52">
        <f t="shared" si="0"/>
        <v>0</v>
      </c>
      <c r="H39" s="51">
        <f t="shared" si="1"/>
        <v>0</v>
      </c>
      <c r="I39" s="322"/>
      <c r="J39" s="344"/>
    </row>
    <row r="40" spans="1:10" ht="18.75" customHeight="1">
      <c r="A40" s="232">
        <v>21</v>
      </c>
      <c r="B40" s="372" t="s">
        <v>261</v>
      </c>
      <c r="C40" s="355">
        <v>44</v>
      </c>
      <c r="D40" s="351" t="s">
        <v>31</v>
      </c>
      <c r="E40" s="355"/>
      <c r="F40" s="379"/>
      <c r="G40" s="52">
        <f t="shared" si="0"/>
        <v>0</v>
      </c>
      <c r="H40" s="51">
        <f t="shared" si="1"/>
        <v>0</v>
      </c>
      <c r="I40" s="322"/>
      <c r="J40" s="344"/>
    </row>
    <row r="41" spans="1:10" ht="19.5" customHeight="1">
      <c r="A41" s="232">
        <v>22</v>
      </c>
      <c r="B41" s="372" t="s">
        <v>262</v>
      </c>
      <c r="C41" s="355">
        <v>36</v>
      </c>
      <c r="D41" s="351" t="s">
        <v>31</v>
      </c>
      <c r="E41" s="355"/>
      <c r="F41" s="379"/>
      <c r="G41" s="52">
        <f t="shared" si="0"/>
        <v>0</v>
      </c>
      <c r="H41" s="51">
        <f t="shared" si="1"/>
        <v>0</v>
      </c>
      <c r="I41" s="322"/>
      <c r="J41" s="344"/>
    </row>
    <row r="42" spans="1:10" ht="20.25" customHeight="1">
      <c r="A42" s="232">
        <v>23</v>
      </c>
      <c r="B42" s="372" t="s">
        <v>186</v>
      </c>
      <c r="C42" s="355">
        <v>2</v>
      </c>
      <c r="D42" s="351" t="s">
        <v>31</v>
      </c>
      <c r="E42" s="355"/>
      <c r="F42" s="379"/>
      <c r="G42" s="52">
        <f t="shared" si="0"/>
        <v>0</v>
      </c>
      <c r="H42" s="51">
        <f t="shared" si="1"/>
        <v>0</v>
      </c>
      <c r="I42" s="322"/>
      <c r="J42" s="344"/>
    </row>
    <row r="43" spans="1:10" ht="20.25" customHeight="1">
      <c r="A43" s="232">
        <v>24</v>
      </c>
      <c r="B43" s="372" t="s">
        <v>263</v>
      </c>
      <c r="C43" s="355">
        <v>5</v>
      </c>
      <c r="D43" s="351" t="s">
        <v>31</v>
      </c>
      <c r="E43" s="355"/>
      <c r="F43" s="379"/>
      <c r="G43" s="52">
        <f t="shared" si="0"/>
        <v>0</v>
      </c>
      <c r="H43" s="51">
        <f t="shared" si="1"/>
        <v>0</v>
      </c>
      <c r="I43" s="322"/>
      <c r="J43" s="344"/>
    </row>
    <row r="44" spans="1:10" ht="17.25" customHeight="1">
      <c r="A44" s="232">
        <v>25</v>
      </c>
      <c r="B44" s="372" t="s">
        <v>264</v>
      </c>
      <c r="C44" s="355">
        <v>22</v>
      </c>
      <c r="D44" s="351" t="s">
        <v>31</v>
      </c>
      <c r="E44" s="355"/>
      <c r="F44" s="379"/>
      <c r="G44" s="52">
        <f t="shared" si="0"/>
        <v>0</v>
      </c>
      <c r="H44" s="51">
        <f t="shared" si="1"/>
        <v>0</v>
      </c>
      <c r="I44" s="322"/>
      <c r="J44" s="344"/>
    </row>
    <row r="45" spans="1:10" ht="17.25" customHeight="1">
      <c r="A45" s="232">
        <v>26</v>
      </c>
      <c r="B45" s="372" t="s">
        <v>265</v>
      </c>
      <c r="C45" s="355">
        <v>15</v>
      </c>
      <c r="D45" s="351" t="s">
        <v>31</v>
      </c>
      <c r="E45" s="355"/>
      <c r="F45" s="379"/>
      <c r="G45" s="52">
        <f t="shared" si="0"/>
        <v>0</v>
      </c>
      <c r="H45" s="51">
        <f t="shared" si="1"/>
        <v>0</v>
      </c>
      <c r="I45" s="322"/>
      <c r="J45" s="344"/>
    </row>
    <row r="46" spans="1:10" ht="39" customHeight="1">
      <c r="A46" s="232">
        <v>27</v>
      </c>
      <c r="B46" s="374" t="s">
        <v>266</v>
      </c>
      <c r="C46" s="355">
        <v>63</v>
      </c>
      <c r="D46" s="351" t="s">
        <v>31</v>
      </c>
      <c r="E46" s="355"/>
      <c r="F46" s="379"/>
      <c r="G46" s="52">
        <f t="shared" si="0"/>
        <v>0</v>
      </c>
      <c r="H46" s="51">
        <f t="shared" si="1"/>
        <v>0</v>
      </c>
      <c r="I46" s="322"/>
      <c r="J46" s="352"/>
    </row>
    <row r="47" spans="1:10" ht="41.25" customHeight="1">
      <c r="A47" s="232">
        <v>28</v>
      </c>
      <c r="B47" s="374" t="s">
        <v>267</v>
      </c>
      <c r="C47" s="355">
        <v>11</v>
      </c>
      <c r="D47" s="351" t="s">
        <v>31</v>
      </c>
      <c r="E47" s="355"/>
      <c r="F47" s="379"/>
      <c r="G47" s="52">
        <f t="shared" si="0"/>
        <v>0</v>
      </c>
      <c r="H47" s="51">
        <f t="shared" si="1"/>
        <v>0</v>
      </c>
      <c r="I47" s="322"/>
      <c r="J47" s="352"/>
    </row>
    <row r="48" spans="1:10" ht="15.75">
      <c r="A48" s="232">
        <v>29</v>
      </c>
      <c r="B48" s="374" t="s">
        <v>268</v>
      </c>
      <c r="C48" s="355">
        <v>7</v>
      </c>
      <c r="D48" s="351" t="s">
        <v>31</v>
      </c>
      <c r="E48" s="355"/>
      <c r="F48" s="379"/>
      <c r="G48" s="52">
        <f t="shared" si="0"/>
        <v>0</v>
      </c>
      <c r="H48" s="51">
        <f t="shared" si="1"/>
        <v>0</v>
      </c>
      <c r="I48" s="322"/>
      <c r="J48" s="352"/>
    </row>
    <row r="49" spans="1:10" ht="15.75">
      <c r="A49" s="232">
        <v>30</v>
      </c>
      <c r="B49" s="374" t="s">
        <v>119</v>
      </c>
      <c r="C49" s="355">
        <v>10</v>
      </c>
      <c r="D49" s="351" t="s">
        <v>31</v>
      </c>
      <c r="E49" s="355"/>
      <c r="F49" s="379"/>
      <c r="G49" s="52">
        <f t="shared" si="0"/>
        <v>0</v>
      </c>
      <c r="H49" s="51">
        <f t="shared" si="1"/>
        <v>0</v>
      </c>
      <c r="I49" s="322"/>
      <c r="J49" s="352"/>
    </row>
    <row r="50" spans="1:10" ht="48.75" customHeight="1">
      <c r="A50" s="232">
        <v>31</v>
      </c>
      <c r="B50" s="368" t="s">
        <v>269</v>
      </c>
      <c r="C50" s="355">
        <v>15</v>
      </c>
      <c r="D50" s="351" t="s">
        <v>50</v>
      </c>
      <c r="E50" s="355"/>
      <c r="F50" s="379"/>
      <c r="G50" s="52">
        <f>C50*E50</f>
        <v>0</v>
      </c>
      <c r="H50" s="51">
        <f>C50*F50</f>
        <v>0</v>
      </c>
      <c r="I50" s="322"/>
      <c r="J50" s="344"/>
    </row>
    <row r="51" spans="1:10" ht="47.25" customHeight="1">
      <c r="A51" s="232">
        <v>32</v>
      </c>
      <c r="B51" s="368" t="s">
        <v>150</v>
      </c>
      <c r="C51" s="355">
        <v>20</v>
      </c>
      <c r="D51" s="351" t="s">
        <v>50</v>
      </c>
      <c r="E51" s="355"/>
      <c r="F51" s="379"/>
      <c r="G51" s="52">
        <f>C51*E51</f>
        <v>0</v>
      </c>
      <c r="H51" s="51">
        <f>C51*F51</f>
        <v>0</v>
      </c>
      <c r="I51" s="322"/>
      <c r="J51" s="344"/>
    </row>
    <row r="52" spans="1:10" ht="40.5" customHeight="1">
      <c r="A52" s="232">
        <v>33</v>
      </c>
      <c r="B52" s="368" t="s">
        <v>270</v>
      </c>
      <c r="C52" s="355">
        <v>480</v>
      </c>
      <c r="D52" s="351" t="s">
        <v>82</v>
      </c>
      <c r="E52" s="355"/>
      <c r="F52" s="379"/>
      <c r="G52" s="52">
        <f t="shared" si="0"/>
        <v>0</v>
      </c>
      <c r="H52" s="51">
        <f t="shared" si="1"/>
        <v>0</v>
      </c>
      <c r="I52" s="322"/>
      <c r="J52" s="344"/>
    </row>
    <row r="53" spans="1:10" ht="31.5" customHeight="1">
      <c r="A53" s="232">
        <v>34</v>
      </c>
      <c r="B53" s="368" t="s">
        <v>271</v>
      </c>
      <c r="C53" s="355">
        <v>25</v>
      </c>
      <c r="D53" s="351" t="s">
        <v>82</v>
      </c>
      <c r="E53" s="355"/>
      <c r="F53" s="379"/>
      <c r="G53" s="52">
        <f t="shared" si="0"/>
        <v>0</v>
      </c>
      <c r="H53" s="51">
        <f t="shared" si="1"/>
        <v>0</v>
      </c>
      <c r="I53" s="322"/>
      <c r="J53" s="344"/>
    </row>
    <row r="54" spans="1:10" ht="21.75" customHeight="1">
      <c r="A54" s="232">
        <v>35</v>
      </c>
      <c r="B54" s="368" t="s">
        <v>162</v>
      </c>
      <c r="C54" s="355">
        <v>3</v>
      </c>
      <c r="D54" s="351" t="s">
        <v>31</v>
      </c>
      <c r="E54" s="355"/>
      <c r="F54" s="379"/>
      <c r="G54" s="52">
        <f t="shared" si="0"/>
        <v>0</v>
      </c>
      <c r="H54" s="51">
        <f t="shared" si="1"/>
        <v>0</v>
      </c>
      <c r="I54" s="322"/>
      <c r="J54" s="344"/>
    </row>
    <row r="55" spans="1:10" ht="21.75" customHeight="1">
      <c r="A55" s="232">
        <v>36</v>
      </c>
      <c r="B55" s="368" t="s">
        <v>163</v>
      </c>
      <c r="C55" s="355">
        <v>2</v>
      </c>
      <c r="D55" s="351" t="s">
        <v>31</v>
      </c>
      <c r="E55" s="355"/>
      <c r="F55" s="379"/>
      <c r="G55" s="52">
        <f t="shared" si="0"/>
        <v>0</v>
      </c>
      <c r="H55" s="51">
        <f t="shared" si="1"/>
        <v>0</v>
      </c>
      <c r="I55" s="322"/>
      <c r="J55" s="344"/>
    </row>
    <row r="56" spans="1:10" ht="16.5" customHeight="1">
      <c r="A56" s="232">
        <v>37</v>
      </c>
      <c r="B56" s="377" t="s">
        <v>128</v>
      </c>
      <c r="C56" s="355">
        <v>5</v>
      </c>
      <c r="D56" s="351" t="s">
        <v>31</v>
      </c>
      <c r="E56" s="355"/>
      <c r="F56" s="379"/>
      <c r="G56" s="52">
        <f t="shared" si="0"/>
        <v>0</v>
      </c>
      <c r="H56" s="51">
        <f t="shared" si="1"/>
        <v>0</v>
      </c>
      <c r="I56" s="322"/>
      <c r="J56" s="344"/>
    </row>
    <row r="57" spans="1:10" ht="18" customHeight="1">
      <c r="A57" s="232">
        <v>38</v>
      </c>
      <c r="B57" s="377" t="s">
        <v>148</v>
      </c>
      <c r="C57" s="355">
        <v>3</v>
      </c>
      <c r="D57" s="351" t="s">
        <v>31</v>
      </c>
      <c r="E57" s="355"/>
      <c r="F57" s="379"/>
      <c r="G57" s="52">
        <f t="shared" si="0"/>
        <v>0</v>
      </c>
      <c r="H57" s="51">
        <f t="shared" si="1"/>
        <v>0</v>
      </c>
      <c r="I57" s="322"/>
      <c r="J57" s="321"/>
    </row>
    <row r="58" spans="1:10" ht="18" customHeight="1">
      <c r="A58" s="232">
        <v>39</v>
      </c>
      <c r="B58" s="445" t="s">
        <v>272</v>
      </c>
      <c r="C58" s="355">
        <v>4</v>
      </c>
      <c r="D58" s="351" t="s">
        <v>31</v>
      </c>
      <c r="E58" s="355"/>
      <c r="F58" s="379"/>
      <c r="G58" s="52">
        <f t="shared" si="0"/>
        <v>0</v>
      </c>
      <c r="H58" s="51">
        <f t="shared" si="1"/>
        <v>0</v>
      </c>
      <c r="I58" s="322"/>
      <c r="J58" s="344"/>
    </row>
    <row r="59" spans="1:10" ht="27" customHeight="1">
      <c r="A59" s="232">
        <v>40</v>
      </c>
      <c r="B59" s="374" t="s">
        <v>273</v>
      </c>
      <c r="C59" s="355">
        <v>6</v>
      </c>
      <c r="D59" s="351" t="s">
        <v>31</v>
      </c>
      <c r="E59" s="355"/>
      <c r="F59" s="379"/>
      <c r="G59" s="52">
        <f t="shared" si="0"/>
        <v>0</v>
      </c>
      <c r="H59" s="51">
        <f t="shared" si="1"/>
        <v>0</v>
      </c>
      <c r="I59" s="322"/>
      <c r="J59" s="344"/>
    </row>
    <row r="60" spans="1:10" ht="14.25" customHeight="1">
      <c r="A60" s="232">
        <v>41</v>
      </c>
      <c r="B60" s="374" t="s">
        <v>117</v>
      </c>
      <c r="C60" s="355">
        <v>7</v>
      </c>
      <c r="D60" s="351" t="s">
        <v>31</v>
      </c>
      <c r="E60" s="355"/>
      <c r="F60" s="379"/>
      <c r="G60" s="52">
        <f t="shared" si="0"/>
        <v>0</v>
      </c>
      <c r="H60" s="51">
        <f t="shared" si="1"/>
        <v>0</v>
      </c>
      <c r="I60" s="322"/>
      <c r="J60" s="344"/>
    </row>
    <row r="61" spans="1:10" ht="14.25" customHeight="1">
      <c r="A61" s="232">
        <v>42</v>
      </c>
      <c r="B61" s="374" t="s">
        <v>118</v>
      </c>
      <c r="C61" s="355">
        <v>18</v>
      </c>
      <c r="D61" s="351" t="s">
        <v>31</v>
      </c>
      <c r="E61" s="355"/>
      <c r="F61" s="379"/>
      <c r="G61" s="52">
        <f t="shared" si="0"/>
        <v>0</v>
      </c>
      <c r="H61" s="51">
        <f t="shared" si="1"/>
        <v>0</v>
      </c>
      <c r="I61" s="322"/>
      <c r="J61" s="344"/>
    </row>
    <row r="62" spans="1:10" ht="14.25" customHeight="1">
      <c r="A62" s="232">
        <v>43</v>
      </c>
      <c r="B62" s="374" t="s">
        <v>274</v>
      </c>
      <c r="C62" s="355">
        <v>8</v>
      </c>
      <c r="D62" s="351" t="s">
        <v>31</v>
      </c>
      <c r="E62" s="355"/>
      <c r="F62" s="379"/>
      <c r="G62" s="52">
        <f t="shared" si="0"/>
        <v>0</v>
      </c>
      <c r="H62" s="51">
        <f t="shared" si="1"/>
        <v>0</v>
      </c>
      <c r="I62" s="322"/>
      <c r="J62" s="344"/>
    </row>
    <row r="63" spans="1:10" ht="14.25" customHeight="1">
      <c r="A63" s="232">
        <v>44</v>
      </c>
      <c r="B63" s="374" t="s">
        <v>116</v>
      </c>
      <c r="C63" s="355">
        <v>2</v>
      </c>
      <c r="D63" s="351" t="s">
        <v>31</v>
      </c>
      <c r="E63" s="355"/>
      <c r="F63" s="379"/>
      <c r="G63" s="52">
        <f t="shared" si="0"/>
        <v>0</v>
      </c>
      <c r="H63" s="51">
        <f t="shared" si="1"/>
        <v>0</v>
      </c>
      <c r="I63" s="322"/>
      <c r="J63" s="344"/>
    </row>
    <row r="64" spans="1:10" ht="15.75">
      <c r="A64" s="232">
        <v>45</v>
      </c>
      <c r="B64" s="368" t="s">
        <v>275</v>
      </c>
      <c r="C64" s="355">
        <v>2</v>
      </c>
      <c r="D64" s="351" t="s">
        <v>31</v>
      </c>
      <c r="E64" s="355"/>
      <c r="F64" s="379"/>
      <c r="G64" s="52">
        <f t="shared" si="0"/>
        <v>0</v>
      </c>
      <c r="H64" s="51">
        <f t="shared" si="1"/>
        <v>0</v>
      </c>
      <c r="I64" s="322"/>
      <c r="J64" s="344"/>
    </row>
    <row r="65" spans="1:10" ht="20.25" customHeight="1">
      <c r="A65" s="232">
        <v>46</v>
      </c>
      <c r="B65" s="368" t="s">
        <v>164</v>
      </c>
      <c r="C65" s="355">
        <v>2</v>
      </c>
      <c r="D65" s="351" t="s">
        <v>31</v>
      </c>
      <c r="E65" s="355"/>
      <c r="F65" s="379"/>
      <c r="G65" s="52">
        <f t="shared" si="0"/>
        <v>0</v>
      </c>
      <c r="H65" s="51">
        <f t="shared" si="1"/>
        <v>0</v>
      </c>
      <c r="I65" s="322"/>
      <c r="J65" s="344"/>
    </row>
    <row r="66" spans="1:10" ht="15.75">
      <c r="A66" s="232">
        <v>47</v>
      </c>
      <c r="B66" s="374" t="s">
        <v>190</v>
      </c>
      <c r="C66" s="355">
        <v>12</v>
      </c>
      <c r="D66" s="351" t="s">
        <v>31</v>
      </c>
      <c r="E66" s="355"/>
      <c r="F66" s="379"/>
      <c r="G66" s="52">
        <f t="shared" si="0"/>
        <v>0</v>
      </c>
      <c r="H66" s="51">
        <f t="shared" si="1"/>
        <v>0</v>
      </c>
      <c r="I66" s="322"/>
      <c r="J66" s="321"/>
    </row>
    <row r="67" spans="1:10" ht="15.75">
      <c r="A67" s="232">
        <v>48</v>
      </c>
      <c r="B67" s="374" t="s">
        <v>115</v>
      </c>
      <c r="C67" s="355">
        <v>8</v>
      </c>
      <c r="D67" s="351" t="s">
        <v>31</v>
      </c>
      <c r="E67" s="355"/>
      <c r="F67" s="379"/>
      <c r="G67" s="52">
        <f t="shared" si="0"/>
        <v>0</v>
      </c>
      <c r="H67" s="51">
        <f t="shared" si="1"/>
        <v>0</v>
      </c>
      <c r="I67" s="322"/>
      <c r="J67" s="321"/>
    </row>
    <row r="68" spans="1:10" ht="15.75">
      <c r="A68" s="232">
        <v>49</v>
      </c>
      <c r="B68" s="368" t="s">
        <v>175</v>
      </c>
      <c r="C68" s="355">
        <v>5</v>
      </c>
      <c r="D68" s="351" t="s">
        <v>31</v>
      </c>
      <c r="E68" s="355"/>
      <c r="F68" s="379"/>
      <c r="G68" s="52">
        <f t="shared" si="0"/>
        <v>0</v>
      </c>
      <c r="H68" s="51">
        <f t="shared" si="1"/>
        <v>0</v>
      </c>
      <c r="I68" s="322"/>
      <c r="J68" s="321"/>
    </row>
    <row r="69" spans="1:10" ht="25.5">
      <c r="A69" s="232">
        <v>50</v>
      </c>
      <c r="B69" s="368" t="s">
        <v>276</v>
      </c>
      <c r="C69" s="355">
        <v>3</v>
      </c>
      <c r="D69" s="351" t="s">
        <v>31</v>
      </c>
      <c r="E69" s="355"/>
      <c r="F69" s="379"/>
      <c r="G69" s="52">
        <f t="shared" si="0"/>
        <v>0</v>
      </c>
      <c r="H69" s="51">
        <f t="shared" si="1"/>
        <v>0</v>
      </c>
      <c r="I69" s="322"/>
      <c r="J69" s="344"/>
    </row>
    <row r="70" spans="1:10" ht="15.75">
      <c r="A70" s="232">
        <v>51</v>
      </c>
      <c r="B70" s="368" t="s">
        <v>176</v>
      </c>
      <c r="C70" s="355">
        <v>2</v>
      </c>
      <c r="D70" s="351" t="s">
        <v>31</v>
      </c>
      <c r="E70" s="355"/>
      <c r="F70" s="379"/>
      <c r="G70" s="52">
        <f t="shared" si="0"/>
        <v>0</v>
      </c>
      <c r="H70" s="51">
        <f t="shared" si="1"/>
        <v>0</v>
      </c>
      <c r="I70" s="322"/>
      <c r="J70" s="344"/>
    </row>
    <row r="71" spans="1:10" ht="25.5">
      <c r="A71" s="232">
        <v>52</v>
      </c>
      <c r="B71" s="368" t="s">
        <v>277</v>
      </c>
      <c r="C71" s="355">
        <v>1</v>
      </c>
      <c r="D71" s="351" t="s">
        <v>31</v>
      </c>
      <c r="E71" s="355"/>
      <c r="F71" s="379"/>
      <c r="G71" s="52">
        <f t="shared" si="0"/>
        <v>0</v>
      </c>
      <c r="H71" s="51">
        <f t="shared" si="1"/>
        <v>0</v>
      </c>
      <c r="I71" s="322"/>
      <c r="J71" s="344"/>
    </row>
    <row r="72" spans="1:10" ht="38.25">
      <c r="A72" s="232">
        <v>53</v>
      </c>
      <c r="B72" s="460" t="s">
        <v>278</v>
      </c>
      <c r="C72" s="462">
        <v>6</v>
      </c>
      <c r="D72" s="461" t="s">
        <v>31</v>
      </c>
      <c r="E72" s="355"/>
      <c r="F72" s="379"/>
      <c r="G72" s="52">
        <f t="shared" si="0"/>
        <v>0</v>
      </c>
      <c r="H72" s="51">
        <f t="shared" si="1"/>
        <v>0</v>
      </c>
      <c r="I72" s="322"/>
      <c r="J72" s="344"/>
    </row>
    <row r="73" spans="1:10" ht="62.25" customHeight="1">
      <c r="A73" s="232">
        <v>54</v>
      </c>
      <c r="B73" s="460" t="s">
        <v>279</v>
      </c>
      <c r="C73" s="461">
        <v>2</v>
      </c>
      <c r="D73" s="462" t="s">
        <v>31</v>
      </c>
      <c r="E73" s="378"/>
      <c r="F73" s="378"/>
      <c r="G73" s="52">
        <f t="shared" si="0"/>
        <v>0</v>
      </c>
      <c r="H73" s="51">
        <f t="shared" si="1"/>
        <v>0</v>
      </c>
      <c r="I73" s="335"/>
      <c r="J73" s="321"/>
    </row>
    <row r="74" spans="1:10" ht="16.5" customHeight="1">
      <c r="A74" s="232">
        <v>55</v>
      </c>
      <c r="B74" s="368" t="s">
        <v>280</v>
      </c>
      <c r="C74" s="461">
        <v>4</v>
      </c>
      <c r="D74" s="461" t="s">
        <v>31</v>
      </c>
      <c r="E74" s="351"/>
      <c r="F74" s="379"/>
      <c r="G74" s="52">
        <f t="shared" si="0"/>
        <v>0</v>
      </c>
      <c r="H74" s="51">
        <f t="shared" si="1"/>
        <v>0</v>
      </c>
      <c r="I74" s="322"/>
      <c r="J74" s="321"/>
    </row>
    <row r="75" spans="1:10" ht="16.5" customHeight="1">
      <c r="A75" s="232">
        <v>56</v>
      </c>
      <c r="B75" s="368" t="s">
        <v>134</v>
      </c>
      <c r="C75" s="461">
        <v>3</v>
      </c>
      <c r="D75" s="461" t="s">
        <v>31</v>
      </c>
      <c r="E75" s="351"/>
      <c r="F75" s="379"/>
      <c r="G75" s="52">
        <f t="shared" si="0"/>
        <v>0</v>
      </c>
      <c r="H75" s="51">
        <f t="shared" si="1"/>
        <v>0</v>
      </c>
      <c r="I75" s="322"/>
      <c r="J75" s="321"/>
    </row>
    <row r="76" spans="1:10" ht="16.5" customHeight="1">
      <c r="A76" s="232">
        <v>57</v>
      </c>
      <c r="B76" s="368" t="s">
        <v>135</v>
      </c>
      <c r="C76" s="461">
        <v>2</v>
      </c>
      <c r="D76" s="461" t="s">
        <v>31</v>
      </c>
      <c r="E76" s="351"/>
      <c r="F76" s="379"/>
      <c r="G76" s="52">
        <f t="shared" si="0"/>
        <v>0</v>
      </c>
      <c r="H76" s="51">
        <f t="shared" si="1"/>
        <v>0</v>
      </c>
      <c r="I76" s="322"/>
      <c r="J76" s="321"/>
    </row>
    <row r="77" spans="1:10" ht="16.5" customHeight="1">
      <c r="A77" s="232">
        <v>58</v>
      </c>
      <c r="B77" s="368" t="s">
        <v>281</v>
      </c>
      <c r="C77" s="461">
        <v>5</v>
      </c>
      <c r="D77" s="461" t="s">
        <v>31</v>
      </c>
      <c r="E77" s="351"/>
      <c r="F77" s="379"/>
      <c r="G77" s="52">
        <f t="shared" si="0"/>
        <v>0</v>
      </c>
      <c r="H77" s="51">
        <f t="shared" si="1"/>
        <v>0</v>
      </c>
      <c r="I77" s="322"/>
      <c r="J77" s="321"/>
    </row>
    <row r="78" spans="1:10" ht="16.5" customHeight="1">
      <c r="A78" s="232">
        <v>59</v>
      </c>
      <c r="B78" s="368" t="s">
        <v>124</v>
      </c>
      <c r="C78" s="461">
        <v>5</v>
      </c>
      <c r="D78" s="461" t="s">
        <v>31</v>
      </c>
      <c r="E78" s="351"/>
      <c r="F78" s="379"/>
      <c r="G78" s="52">
        <f t="shared" si="0"/>
        <v>0</v>
      </c>
      <c r="H78" s="51">
        <f t="shared" si="1"/>
        <v>0</v>
      </c>
      <c r="I78" s="322"/>
      <c r="J78" s="321"/>
    </row>
    <row r="79" spans="1:10" ht="28.5" customHeight="1">
      <c r="A79" s="232">
        <v>60</v>
      </c>
      <c r="B79" s="463" t="s">
        <v>126</v>
      </c>
      <c r="C79" s="462">
        <v>5</v>
      </c>
      <c r="D79" s="461" t="s">
        <v>31</v>
      </c>
      <c r="E79" s="355"/>
      <c r="F79" s="379"/>
      <c r="G79" s="52">
        <f t="shared" si="0"/>
        <v>0</v>
      </c>
      <c r="H79" s="51">
        <f t="shared" si="1"/>
        <v>0</v>
      </c>
      <c r="I79" s="322"/>
      <c r="J79" s="344"/>
    </row>
    <row r="80" spans="1:10" ht="28.5" customHeight="1">
      <c r="A80" s="232">
        <v>61</v>
      </c>
      <c r="B80" s="372" t="s">
        <v>127</v>
      </c>
      <c r="C80" s="461">
        <v>5</v>
      </c>
      <c r="D80" s="461" t="s">
        <v>31</v>
      </c>
      <c r="E80" s="351"/>
      <c r="F80" s="379"/>
      <c r="G80" s="52">
        <f t="shared" si="0"/>
        <v>0</v>
      </c>
      <c r="H80" s="51">
        <f t="shared" si="1"/>
        <v>0</v>
      </c>
      <c r="I80" s="322"/>
      <c r="J80" s="344"/>
    </row>
    <row r="81" spans="1:11" ht="15.75">
      <c r="A81" s="232">
        <v>62</v>
      </c>
      <c r="B81" s="372" t="s">
        <v>282</v>
      </c>
      <c r="C81" s="461">
        <v>1</v>
      </c>
      <c r="D81" s="461" t="s">
        <v>31</v>
      </c>
      <c r="E81" s="351"/>
      <c r="F81" s="379"/>
      <c r="G81" s="52">
        <f t="shared" si="0"/>
        <v>0</v>
      </c>
      <c r="H81" s="51">
        <f t="shared" si="1"/>
        <v>0</v>
      </c>
      <c r="I81" s="322"/>
      <c r="J81" s="321"/>
    </row>
    <row r="82" spans="1:11" ht="25.5">
      <c r="A82" s="232">
        <v>63</v>
      </c>
      <c r="B82" s="372" t="s">
        <v>283</v>
      </c>
      <c r="C82" s="461">
        <v>1</v>
      </c>
      <c r="D82" s="461" t="s">
        <v>31</v>
      </c>
      <c r="E82" s="351"/>
      <c r="F82" s="379"/>
      <c r="G82" s="52">
        <f t="shared" si="0"/>
        <v>0</v>
      </c>
      <c r="H82" s="51">
        <f t="shared" si="1"/>
        <v>0</v>
      </c>
      <c r="I82" s="322"/>
      <c r="J82" s="321"/>
    </row>
    <row r="83" spans="1:11" ht="30" customHeight="1">
      <c r="A83" s="232">
        <v>64</v>
      </c>
      <c r="B83" s="372" t="s">
        <v>284</v>
      </c>
      <c r="C83" s="461">
        <v>1</v>
      </c>
      <c r="D83" s="461" t="s">
        <v>31</v>
      </c>
      <c r="E83" s="351"/>
      <c r="F83" s="379"/>
      <c r="G83" s="52">
        <f t="shared" si="0"/>
        <v>0</v>
      </c>
      <c r="H83" s="51">
        <f t="shared" si="1"/>
        <v>0</v>
      </c>
      <c r="I83" s="322"/>
      <c r="J83" s="321"/>
    </row>
    <row r="84" spans="1:11" ht="30" customHeight="1">
      <c r="A84" s="232">
        <v>65</v>
      </c>
      <c r="B84" s="372" t="s">
        <v>248</v>
      </c>
      <c r="C84" s="461">
        <v>4</v>
      </c>
      <c r="D84" s="461" t="s">
        <v>31</v>
      </c>
      <c r="E84" s="351"/>
      <c r="F84" s="379"/>
      <c r="G84" s="52">
        <f t="shared" si="0"/>
        <v>0</v>
      </c>
      <c r="H84" s="51">
        <f t="shared" si="1"/>
        <v>0</v>
      </c>
      <c r="I84" s="322"/>
      <c r="J84" s="344"/>
    </row>
    <row r="85" spans="1:11" ht="18.75" customHeight="1">
      <c r="A85" s="232">
        <v>66</v>
      </c>
      <c r="B85" s="372" t="s">
        <v>285</v>
      </c>
      <c r="C85" s="461">
        <v>2</v>
      </c>
      <c r="D85" s="461" t="s">
        <v>31</v>
      </c>
      <c r="E85" s="351"/>
      <c r="F85" s="379"/>
      <c r="G85" s="52">
        <f t="shared" si="0"/>
        <v>0</v>
      </c>
      <c r="H85" s="51">
        <f t="shared" si="1"/>
        <v>0</v>
      </c>
      <c r="I85" s="322"/>
      <c r="J85" s="344"/>
    </row>
    <row r="86" spans="1:11" ht="15.75" customHeight="1">
      <c r="A86" s="232">
        <v>67</v>
      </c>
      <c r="B86" s="374" t="s">
        <v>286</v>
      </c>
      <c r="C86" s="461">
        <v>3</v>
      </c>
      <c r="D86" s="461" t="s">
        <v>31</v>
      </c>
      <c r="E86" s="351"/>
      <c r="F86" s="379"/>
      <c r="G86" s="52">
        <f t="shared" si="0"/>
        <v>0</v>
      </c>
      <c r="H86" s="51">
        <f t="shared" si="1"/>
        <v>0</v>
      </c>
      <c r="I86" s="322"/>
      <c r="J86" s="344"/>
      <c r="K86" s="112"/>
    </row>
    <row r="87" spans="1:11" ht="49.5" customHeight="1">
      <c r="A87" s="232">
        <v>68</v>
      </c>
      <c r="B87" s="368" t="s">
        <v>151</v>
      </c>
      <c r="C87" s="461">
        <v>6</v>
      </c>
      <c r="D87" s="461" t="s">
        <v>31</v>
      </c>
      <c r="E87" s="351"/>
      <c r="F87" s="379"/>
      <c r="G87" s="52">
        <f t="shared" si="0"/>
        <v>0</v>
      </c>
      <c r="H87" s="51">
        <f t="shared" si="1"/>
        <v>0</v>
      </c>
      <c r="I87" s="322"/>
      <c r="J87" s="344"/>
    </row>
    <row r="88" spans="1:11" ht="19.5" customHeight="1">
      <c r="A88" s="232">
        <v>69</v>
      </c>
      <c r="B88" s="368" t="s">
        <v>129</v>
      </c>
      <c r="C88" s="461">
        <v>3</v>
      </c>
      <c r="D88" s="461" t="s">
        <v>31</v>
      </c>
      <c r="E88" s="351"/>
      <c r="F88" s="379"/>
      <c r="G88" s="52">
        <f t="shared" si="0"/>
        <v>0</v>
      </c>
      <c r="H88" s="51">
        <f t="shared" si="1"/>
        <v>0</v>
      </c>
      <c r="I88" s="322"/>
      <c r="J88" s="344"/>
    </row>
    <row r="89" spans="1:11" ht="15.75">
      <c r="A89" s="232">
        <v>70</v>
      </c>
      <c r="B89" s="368" t="s">
        <v>287</v>
      </c>
      <c r="C89" s="462">
        <v>5</v>
      </c>
      <c r="D89" s="461" t="s">
        <v>31</v>
      </c>
      <c r="E89" s="355"/>
      <c r="F89" s="379"/>
      <c r="G89" s="52">
        <f t="shared" si="0"/>
        <v>0</v>
      </c>
      <c r="H89" s="51">
        <f t="shared" si="1"/>
        <v>0</v>
      </c>
      <c r="I89" s="322"/>
      <c r="J89" s="321"/>
    </row>
    <row r="90" spans="1:11" ht="18" customHeight="1">
      <c r="A90" s="232">
        <v>71</v>
      </c>
      <c r="B90" s="408" t="s">
        <v>288</v>
      </c>
      <c r="C90" s="462">
        <v>25</v>
      </c>
      <c r="D90" s="461" t="s">
        <v>49</v>
      </c>
      <c r="E90" s="355"/>
      <c r="F90" s="379"/>
      <c r="G90" s="52">
        <f t="shared" si="0"/>
        <v>0</v>
      </c>
      <c r="H90" s="51">
        <f t="shared" si="1"/>
        <v>0</v>
      </c>
      <c r="I90" s="322"/>
      <c r="J90" s="321"/>
    </row>
    <row r="91" spans="1:11" ht="18" customHeight="1">
      <c r="A91" s="232">
        <v>72</v>
      </c>
      <c r="B91" s="408" t="s">
        <v>191</v>
      </c>
      <c r="C91" s="462">
        <v>10</v>
      </c>
      <c r="D91" s="461" t="s">
        <v>31</v>
      </c>
      <c r="E91" s="355"/>
      <c r="F91" s="379"/>
      <c r="G91" s="52">
        <f t="shared" si="0"/>
        <v>0</v>
      </c>
      <c r="H91" s="51">
        <f t="shared" si="1"/>
        <v>0</v>
      </c>
      <c r="I91" s="322"/>
      <c r="J91" s="321"/>
    </row>
    <row r="92" spans="1:11" ht="18" customHeight="1">
      <c r="A92" s="232">
        <v>73</v>
      </c>
      <c r="B92" s="425" t="s">
        <v>147</v>
      </c>
      <c r="C92" s="462">
        <v>1</v>
      </c>
      <c r="D92" s="461" t="s">
        <v>31</v>
      </c>
      <c r="E92" s="355"/>
      <c r="F92" s="379"/>
      <c r="G92" s="52">
        <f t="shared" si="0"/>
        <v>0</v>
      </c>
      <c r="H92" s="51">
        <f t="shared" si="1"/>
        <v>0</v>
      </c>
      <c r="I92" s="322"/>
      <c r="J92" s="321"/>
    </row>
    <row r="93" spans="1:11" ht="18" customHeight="1">
      <c r="A93" s="232">
        <v>74</v>
      </c>
      <c r="B93" s="408" t="s">
        <v>179</v>
      </c>
      <c r="C93" s="462">
        <v>2</v>
      </c>
      <c r="D93" s="461" t="s">
        <v>31</v>
      </c>
      <c r="E93" s="355"/>
      <c r="F93" s="379"/>
      <c r="G93" s="52">
        <f t="shared" si="0"/>
        <v>0</v>
      </c>
      <c r="H93" s="51">
        <f t="shared" si="1"/>
        <v>0</v>
      </c>
      <c r="I93" s="322"/>
      <c r="J93" s="321"/>
    </row>
    <row r="94" spans="1:11" ht="18" customHeight="1">
      <c r="A94" s="232">
        <v>75</v>
      </c>
      <c r="B94" s="408" t="s">
        <v>149</v>
      </c>
      <c r="C94" s="462">
        <v>3</v>
      </c>
      <c r="D94" s="461" t="s">
        <v>31</v>
      </c>
      <c r="E94" s="355"/>
      <c r="F94" s="379"/>
      <c r="G94" s="52">
        <f t="shared" si="0"/>
        <v>0</v>
      </c>
      <c r="H94" s="51">
        <f t="shared" si="1"/>
        <v>0</v>
      </c>
      <c r="I94" s="322"/>
      <c r="J94" s="321"/>
    </row>
    <row r="95" spans="1:11" ht="18" customHeight="1">
      <c r="A95" s="232">
        <v>76</v>
      </c>
      <c r="B95" s="446" t="s">
        <v>289</v>
      </c>
      <c r="C95" s="462">
        <v>10</v>
      </c>
      <c r="D95" s="461" t="s">
        <v>31</v>
      </c>
      <c r="E95" s="355"/>
      <c r="F95" s="379"/>
      <c r="G95" s="52">
        <f t="shared" si="0"/>
        <v>0</v>
      </c>
      <c r="H95" s="51">
        <f t="shared" si="1"/>
        <v>0</v>
      </c>
      <c r="I95" s="322"/>
      <c r="J95" s="321"/>
    </row>
    <row r="96" spans="1:11" ht="63" customHeight="1">
      <c r="A96" s="232">
        <v>77</v>
      </c>
      <c r="B96" s="516" t="s">
        <v>290</v>
      </c>
      <c r="C96" s="462">
        <v>200</v>
      </c>
      <c r="D96" s="461" t="s">
        <v>31</v>
      </c>
      <c r="E96" s="355"/>
      <c r="F96" s="379"/>
      <c r="G96" s="52">
        <f t="shared" si="0"/>
        <v>0</v>
      </c>
      <c r="H96" s="51">
        <f t="shared" si="1"/>
        <v>0</v>
      </c>
      <c r="I96" s="322"/>
      <c r="J96" s="321"/>
    </row>
    <row r="97" spans="1:10" ht="38.25">
      <c r="A97" s="232">
        <v>78</v>
      </c>
      <c r="B97" s="516" t="s">
        <v>291</v>
      </c>
      <c r="C97" s="462">
        <v>80</v>
      </c>
      <c r="D97" s="461" t="s">
        <v>31</v>
      </c>
      <c r="E97" s="355"/>
      <c r="F97" s="379"/>
      <c r="G97" s="52">
        <f t="shared" si="0"/>
        <v>0</v>
      </c>
      <c r="H97" s="51">
        <f t="shared" si="1"/>
        <v>0</v>
      </c>
      <c r="I97" s="322"/>
      <c r="J97" s="321"/>
    </row>
    <row r="98" spans="1:10" ht="15.75">
      <c r="A98" s="232">
        <v>79</v>
      </c>
      <c r="B98" s="426" t="s">
        <v>152</v>
      </c>
      <c r="C98" s="462">
        <v>5</v>
      </c>
      <c r="D98" s="461" t="s">
        <v>31</v>
      </c>
      <c r="E98" s="355"/>
      <c r="F98" s="379"/>
      <c r="G98" s="52">
        <f t="shared" si="0"/>
        <v>0</v>
      </c>
      <c r="H98" s="51">
        <f t="shared" si="1"/>
        <v>0</v>
      </c>
      <c r="I98" s="322"/>
      <c r="J98" s="321"/>
    </row>
    <row r="99" spans="1:10" ht="15.75">
      <c r="A99" s="232">
        <v>80</v>
      </c>
      <c r="B99" s="427" t="s">
        <v>153</v>
      </c>
      <c r="C99" s="462">
        <v>5</v>
      </c>
      <c r="D99" s="461" t="s">
        <v>31</v>
      </c>
      <c r="E99" s="355"/>
      <c r="F99" s="379"/>
      <c r="G99" s="52">
        <f t="shared" si="0"/>
        <v>0</v>
      </c>
      <c r="H99" s="51">
        <f t="shared" si="1"/>
        <v>0</v>
      </c>
      <c r="I99" s="322"/>
      <c r="J99" s="321"/>
    </row>
    <row r="100" spans="1:10" ht="18" customHeight="1">
      <c r="A100" s="232">
        <v>81</v>
      </c>
      <c r="B100" s="427" t="s">
        <v>185</v>
      </c>
      <c r="C100" s="462">
        <v>2</v>
      </c>
      <c r="D100" s="461" t="s">
        <v>31</v>
      </c>
      <c r="E100" s="355"/>
      <c r="F100" s="379"/>
      <c r="G100" s="52">
        <f t="shared" si="0"/>
        <v>0</v>
      </c>
      <c r="H100" s="51">
        <f t="shared" si="1"/>
        <v>0</v>
      </c>
      <c r="I100" s="322"/>
      <c r="J100" s="321"/>
    </row>
    <row r="101" spans="1:10" ht="18" customHeight="1">
      <c r="A101" s="232">
        <v>82</v>
      </c>
      <c r="B101" s="427" t="s">
        <v>165</v>
      </c>
      <c r="C101" s="462">
        <v>5</v>
      </c>
      <c r="D101" s="461" t="s">
        <v>31</v>
      </c>
      <c r="E101" s="355"/>
      <c r="F101" s="379"/>
      <c r="G101" s="52">
        <f t="shared" si="0"/>
        <v>0</v>
      </c>
      <c r="H101" s="51">
        <f t="shared" si="1"/>
        <v>0</v>
      </c>
      <c r="I101" s="322"/>
      <c r="J101" s="321"/>
    </row>
    <row r="102" spans="1:10" ht="18" customHeight="1">
      <c r="A102" s="232">
        <v>83</v>
      </c>
      <c r="B102" s="408" t="s">
        <v>154</v>
      </c>
      <c r="C102" s="462">
        <v>5</v>
      </c>
      <c r="D102" s="461" t="s">
        <v>31</v>
      </c>
      <c r="E102" s="355"/>
      <c r="F102" s="379"/>
      <c r="G102" s="52">
        <f t="shared" si="0"/>
        <v>0</v>
      </c>
      <c r="H102" s="51">
        <f t="shared" si="1"/>
        <v>0</v>
      </c>
      <c r="I102" s="322"/>
      <c r="J102" s="321"/>
    </row>
    <row r="103" spans="1:10" ht="16.5" thickBot="1">
      <c r="A103" s="511"/>
      <c r="B103" s="464" t="s">
        <v>53</v>
      </c>
      <c r="C103" s="465"/>
      <c r="D103" s="465"/>
      <c r="E103" s="409"/>
      <c r="F103" s="410"/>
      <c r="G103" s="369"/>
      <c r="H103" s="369"/>
      <c r="I103" s="370"/>
      <c r="J103" s="371"/>
    </row>
    <row r="104" spans="1:10" ht="32.25" customHeight="1">
      <c r="A104" s="232">
        <v>84</v>
      </c>
      <c r="B104" s="490" t="s">
        <v>292</v>
      </c>
      <c r="C104" s="462">
        <v>16700</v>
      </c>
      <c r="D104" s="461" t="s">
        <v>31</v>
      </c>
      <c r="E104" s="351"/>
      <c r="F104" s="379"/>
      <c r="G104" s="52">
        <f t="shared" si="0"/>
        <v>0</v>
      </c>
      <c r="H104" s="51">
        <f t="shared" si="1"/>
        <v>0</v>
      </c>
      <c r="I104" s="338"/>
      <c r="J104" s="321"/>
    </row>
    <row r="105" spans="1:10" ht="15.75">
      <c r="A105" s="232">
        <v>85</v>
      </c>
      <c r="B105" s="490" t="s">
        <v>293</v>
      </c>
      <c r="C105" s="462">
        <v>7700</v>
      </c>
      <c r="D105" s="461" t="s">
        <v>31</v>
      </c>
      <c r="E105" s="351"/>
      <c r="F105" s="379"/>
      <c r="G105" s="52">
        <f t="shared" si="0"/>
        <v>0</v>
      </c>
      <c r="H105" s="51">
        <f t="shared" si="1"/>
        <v>0</v>
      </c>
      <c r="I105" s="322"/>
      <c r="J105" s="321"/>
    </row>
    <row r="106" spans="1:10" ht="15.75">
      <c r="A106" s="232">
        <v>86</v>
      </c>
      <c r="B106" s="490" t="s">
        <v>294</v>
      </c>
      <c r="C106" s="462">
        <v>3400</v>
      </c>
      <c r="D106" s="461" t="s">
        <v>31</v>
      </c>
      <c r="E106" s="351"/>
      <c r="F106" s="379"/>
      <c r="G106" s="52">
        <f t="shared" si="0"/>
        <v>0</v>
      </c>
      <c r="H106" s="51">
        <f t="shared" si="1"/>
        <v>0</v>
      </c>
      <c r="I106" s="322"/>
      <c r="J106" s="321"/>
    </row>
    <row r="107" spans="1:10" ht="25.5">
      <c r="A107" s="232">
        <v>87</v>
      </c>
      <c r="B107" s="517" t="s">
        <v>295</v>
      </c>
      <c r="C107" s="461">
        <v>16</v>
      </c>
      <c r="D107" s="461" t="s">
        <v>82</v>
      </c>
      <c r="E107" s="351"/>
      <c r="F107" s="379"/>
      <c r="G107" s="52">
        <f>C107*E107</f>
        <v>0</v>
      </c>
      <c r="H107" s="51">
        <f t="shared" si="1"/>
        <v>0</v>
      </c>
      <c r="I107" s="418"/>
      <c r="J107" s="321"/>
    </row>
    <row r="108" spans="1:10" ht="25.5">
      <c r="A108" s="232">
        <v>88</v>
      </c>
      <c r="B108" s="372" t="s">
        <v>296</v>
      </c>
      <c r="C108" s="514">
        <v>26</v>
      </c>
      <c r="D108" s="514" t="s">
        <v>82</v>
      </c>
      <c r="E108" s="393"/>
      <c r="F108" s="393"/>
      <c r="G108" s="52">
        <f t="shared" si="0"/>
        <v>0</v>
      </c>
      <c r="H108" s="51">
        <f t="shared" si="1"/>
        <v>0</v>
      </c>
      <c r="I108" s="322"/>
      <c r="J108" s="347"/>
    </row>
    <row r="109" spans="1:10" ht="25.5">
      <c r="A109" s="232">
        <v>89</v>
      </c>
      <c r="B109" s="368" t="s">
        <v>297</v>
      </c>
      <c r="C109" s="466">
        <v>1</v>
      </c>
      <c r="D109" s="466" t="s">
        <v>82</v>
      </c>
      <c r="E109" s="393"/>
      <c r="F109" s="393"/>
      <c r="G109" s="52">
        <f t="shared" si="0"/>
        <v>0</v>
      </c>
      <c r="H109" s="51">
        <f t="shared" si="1"/>
        <v>0</v>
      </c>
      <c r="I109" s="322"/>
      <c r="J109" s="80"/>
    </row>
    <row r="110" spans="1:10" s="10" customFormat="1" ht="25.5">
      <c r="A110" s="232">
        <v>90</v>
      </c>
      <c r="B110" s="368" t="s">
        <v>298</v>
      </c>
      <c r="C110" s="461">
        <v>4</v>
      </c>
      <c r="D110" s="461" t="s">
        <v>82</v>
      </c>
      <c r="E110" s="351"/>
      <c r="F110" s="379"/>
      <c r="G110" s="52">
        <f t="shared" si="0"/>
        <v>0</v>
      </c>
      <c r="H110" s="51">
        <f t="shared" si="1"/>
        <v>0</v>
      </c>
      <c r="I110" s="322"/>
      <c r="J110" s="343"/>
    </row>
    <row r="111" spans="1:10" s="10" customFormat="1" ht="25.5">
      <c r="A111" s="232">
        <v>91</v>
      </c>
      <c r="B111" s="368" t="s">
        <v>299</v>
      </c>
      <c r="C111" s="461">
        <v>20</v>
      </c>
      <c r="D111" s="461" t="s">
        <v>82</v>
      </c>
      <c r="E111" s="351"/>
      <c r="F111" s="379"/>
      <c r="G111" s="52">
        <f t="shared" si="0"/>
        <v>0</v>
      </c>
      <c r="H111" s="51">
        <f t="shared" si="1"/>
        <v>0</v>
      </c>
      <c r="I111" s="322"/>
      <c r="J111" s="343"/>
    </row>
    <row r="112" spans="1:10" s="10" customFormat="1" ht="25.5">
      <c r="A112" s="232">
        <v>92</v>
      </c>
      <c r="B112" s="368" t="s">
        <v>300</v>
      </c>
      <c r="C112" s="461">
        <v>3</v>
      </c>
      <c r="D112" s="461" t="s">
        <v>82</v>
      </c>
      <c r="E112" s="351"/>
      <c r="F112" s="379"/>
      <c r="G112" s="52">
        <f t="shared" si="0"/>
        <v>0</v>
      </c>
      <c r="H112" s="51">
        <f t="shared" si="1"/>
        <v>0</v>
      </c>
      <c r="I112" s="322"/>
      <c r="J112" s="343"/>
    </row>
    <row r="113" spans="1:11" s="10" customFormat="1" ht="51">
      <c r="A113" s="232">
        <v>93</v>
      </c>
      <c r="B113" s="518" t="s">
        <v>301</v>
      </c>
      <c r="C113" s="461">
        <v>14</v>
      </c>
      <c r="D113" s="461" t="s">
        <v>125</v>
      </c>
      <c r="E113" s="351"/>
      <c r="F113" s="379"/>
      <c r="G113" s="52">
        <f t="shared" si="0"/>
        <v>0</v>
      </c>
      <c r="H113" s="51">
        <f t="shared" si="1"/>
        <v>0</v>
      </c>
      <c r="I113" s="322"/>
      <c r="J113" s="349"/>
    </row>
    <row r="114" spans="1:11" s="10" customFormat="1" ht="33" customHeight="1">
      <c r="A114" s="232">
        <v>94</v>
      </c>
      <c r="B114" s="372" t="s">
        <v>302</v>
      </c>
      <c r="C114" s="461">
        <v>65</v>
      </c>
      <c r="D114" s="461" t="s">
        <v>48</v>
      </c>
      <c r="E114" s="351"/>
      <c r="F114" s="379"/>
      <c r="G114" s="52">
        <f t="shared" si="0"/>
        <v>0</v>
      </c>
      <c r="H114" s="51">
        <f t="shared" si="1"/>
        <v>0</v>
      </c>
      <c r="I114" s="339"/>
      <c r="J114" s="349"/>
      <c r="K114" s="350"/>
    </row>
    <row r="115" spans="1:11" ht="32.25" customHeight="1">
      <c r="A115" s="232">
        <v>95</v>
      </c>
      <c r="B115" s="372" t="s">
        <v>303</v>
      </c>
      <c r="C115" s="461">
        <v>41</v>
      </c>
      <c r="D115" s="461" t="s">
        <v>48</v>
      </c>
      <c r="E115" s="351"/>
      <c r="F115" s="379"/>
      <c r="G115" s="52">
        <f t="shared" si="0"/>
        <v>0</v>
      </c>
      <c r="H115" s="51">
        <f t="shared" si="1"/>
        <v>0</v>
      </c>
      <c r="I115" s="340"/>
      <c r="J115" s="344"/>
      <c r="K115" s="112"/>
    </row>
    <row r="116" spans="1:11" ht="25.5">
      <c r="A116" s="232">
        <v>96</v>
      </c>
      <c r="B116" s="372" t="s">
        <v>304</v>
      </c>
      <c r="C116" s="461">
        <v>16</v>
      </c>
      <c r="D116" s="461" t="s">
        <v>48</v>
      </c>
      <c r="E116" s="351"/>
      <c r="F116" s="379"/>
      <c r="G116" s="52">
        <f t="shared" si="0"/>
        <v>0</v>
      </c>
      <c r="H116" s="51">
        <f t="shared" si="1"/>
        <v>0</v>
      </c>
      <c r="I116" s="340"/>
      <c r="J116" s="344"/>
      <c r="K116" s="112"/>
    </row>
    <row r="117" spans="1:11" ht="51">
      <c r="A117" s="233">
        <v>97</v>
      </c>
      <c r="B117" s="428" t="s">
        <v>305</v>
      </c>
      <c r="C117" s="469">
        <v>100</v>
      </c>
      <c r="D117" s="467" t="s">
        <v>31</v>
      </c>
      <c r="E117" s="412"/>
      <c r="F117" s="393"/>
      <c r="G117" s="278">
        <f>C117*E117</f>
        <v>0</v>
      </c>
      <c r="H117" s="279">
        <f>C117*F117</f>
        <v>0</v>
      </c>
      <c r="I117" s="336"/>
      <c r="J117" s="344"/>
      <c r="K117" s="112"/>
    </row>
    <row r="118" spans="1:11" ht="51">
      <c r="A118" s="233">
        <v>98</v>
      </c>
      <c r="B118" s="428" t="s">
        <v>306</v>
      </c>
      <c r="C118" s="469">
        <v>30</v>
      </c>
      <c r="D118" s="467" t="s">
        <v>31</v>
      </c>
      <c r="E118" s="412"/>
      <c r="F118" s="468"/>
      <c r="G118" s="278">
        <f>C118*E118</f>
        <v>0</v>
      </c>
      <c r="H118" s="279">
        <f>C118*F118</f>
        <v>0</v>
      </c>
      <c r="I118" s="336"/>
      <c r="J118" s="344"/>
      <c r="K118" s="112"/>
    </row>
    <row r="119" spans="1:11" ht="25.5">
      <c r="A119" s="233">
        <v>99</v>
      </c>
      <c r="B119" s="428" t="s">
        <v>307</v>
      </c>
      <c r="C119" s="469">
        <v>1000</v>
      </c>
      <c r="D119" s="467" t="s">
        <v>31</v>
      </c>
      <c r="E119" s="412"/>
      <c r="F119" s="394"/>
      <c r="G119" s="278">
        <f>C119*E119</f>
        <v>0</v>
      </c>
      <c r="H119" s="279">
        <f>C119*F119</f>
        <v>0</v>
      </c>
      <c r="I119" s="336"/>
      <c r="J119" s="344"/>
      <c r="K119" s="112"/>
    </row>
    <row r="120" spans="1:11" ht="31.5" customHeight="1" thickBot="1">
      <c r="A120" s="233">
        <v>100</v>
      </c>
      <c r="B120" s="428" t="s">
        <v>308</v>
      </c>
      <c r="C120" s="469">
        <v>4500</v>
      </c>
      <c r="D120" s="467" t="s">
        <v>31</v>
      </c>
      <c r="E120" s="412"/>
      <c r="F120" s="394"/>
      <c r="G120" s="278">
        <f t="shared" si="0"/>
        <v>0</v>
      </c>
      <c r="H120" s="279">
        <f t="shared" si="1"/>
        <v>0</v>
      </c>
      <c r="I120" s="336"/>
      <c r="J120" s="344"/>
      <c r="K120" s="112"/>
    </row>
    <row r="121" spans="1:11" ht="16.5" thickBot="1">
      <c r="A121" s="512"/>
      <c r="B121" s="413" t="s">
        <v>131</v>
      </c>
      <c r="C121" s="414"/>
      <c r="D121" s="415"/>
      <c r="E121" s="414"/>
      <c r="F121" s="416"/>
      <c r="G121" s="282"/>
      <c r="H121" s="282"/>
      <c r="I121" s="337"/>
      <c r="J121" s="321"/>
    </row>
    <row r="122" spans="1:11" ht="64.900000000000006" customHeight="1">
      <c r="A122" s="232">
        <v>101</v>
      </c>
      <c r="B122" s="368" t="s">
        <v>177</v>
      </c>
      <c r="C122" s="351">
        <v>20</v>
      </c>
      <c r="D122" s="351" t="s">
        <v>82</v>
      </c>
      <c r="E122" s="351"/>
      <c r="F122" s="379"/>
      <c r="G122" s="52">
        <f t="shared" ref="G122:G138" si="2">C122*E122</f>
        <v>0</v>
      </c>
      <c r="H122" s="51">
        <f t="shared" ref="H122:H138" si="3">C122*F122</f>
        <v>0</v>
      </c>
      <c r="I122" s="322"/>
      <c r="J122" s="344"/>
    </row>
    <row r="123" spans="1:11" ht="51">
      <c r="A123" s="232">
        <v>102</v>
      </c>
      <c r="B123" s="368" t="s">
        <v>309</v>
      </c>
      <c r="C123" s="351">
        <v>9</v>
      </c>
      <c r="D123" s="351" t="s">
        <v>82</v>
      </c>
      <c r="E123" s="351"/>
      <c r="F123" s="379"/>
      <c r="G123" s="52">
        <f t="shared" si="2"/>
        <v>0</v>
      </c>
      <c r="H123" s="51">
        <f t="shared" si="3"/>
        <v>0</v>
      </c>
      <c r="I123" s="322"/>
      <c r="J123" s="344"/>
    </row>
    <row r="124" spans="1:11" ht="25.5">
      <c r="A124" s="232">
        <v>103</v>
      </c>
      <c r="B124" s="374" t="s">
        <v>310</v>
      </c>
      <c r="C124" s="351">
        <v>9</v>
      </c>
      <c r="D124" s="351" t="s">
        <v>82</v>
      </c>
      <c r="E124" s="351"/>
      <c r="F124" s="379"/>
      <c r="G124" s="52">
        <f t="shared" si="2"/>
        <v>0</v>
      </c>
      <c r="H124" s="51">
        <f t="shared" si="3"/>
        <v>0</v>
      </c>
      <c r="I124" s="322"/>
      <c r="J124" s="344"/>
    </row>
    <row r="125" spans="1:11" ht="34.5" customHeight="1">
      <c r="A125" s="232">
        <v>104</v>
      </c>
      <c r="B125" s="368" t="s">
        <v>311</v>
      </c>
      <c r="C125" s="351">
        <v>34</v>
      </c>
      <c r="D125" s="351" t="s">
        <v>31</v>
      </c>
      <c r="E125" s="351"/>
      <c r="F125" s="379"/>
      <c r="G125" s="52">
        <f t="shared" si="2"/>
        <v>0</v>
      </c>
      <c r="H125" s="51">
        <f t="shared" si="3"/>
        <v>0</v>
      </c>
      <c r="I125" s="322"/>
      <c r="J125" s="344"/>
    </row>
    <row r="126" spans="1:11" ht="51">
      <c r="A126" s="232">
        <v>105</v>
      </c>
      <c r="B126" s="368" t="s">
        <v>312</v>
      </c>
      <c r="C126" s="351">
        <v>23</v>
      </c>
      <c r="D126" s="351" t="s">
        <v>31</v>
      </c>
      <c r="E126" s="351"/>
      <c r="F126" s="379"/>
      <c r="G126" s="52">
        <f t="shared" si="2"/>
        <v>0</v>
      </c>
      <c r="H126" s="51">
        <f t="shared" si="3"/>
        <v>0</v>
      </c>
      <c r="I126" s="322"/>
      <c r="J126" s="344"/>
    </row>
    <row r="127" spans="1:11" s="112" customFormat="1" ht="19.5" customHeight="1">
      <c r="A127" s="232">
        <v>106</v>
      </c>
      <c r="B127" s="368" t="s">
        <v>313</v>
      </c>
      <c r="C127" s="355">
        <v>5</v>
      </c>
      <c r="D127" s="351" t="s">
        <v>82</v>
      </c>
      <c r="E127" s="355"/>
      <c r="F127" s="379"/>
      <c r="G127" s="52">
        <f t="shared" si="2"/>
        <v>0</v>
      </c>
      <c r="H127" s="51">
        <f t="shared" si="3"/>
        <v>0</v>
      </c>
      <c r="I127" s="341"/>
      <c r="J127" s="344"/>
    </row>
    <row r="128" spans="1:11" s="112" customFormat="1" ht="27.75" customHeight="1">
      <c r="A128" s="232">
        <v>107</v>
      </c>
      <c r="B128" s="368" t="s">
        <v>314</v>
      </c>
      <c r="C128" s="355">
        <v>4</v>
      </c>
      <c r="D128" s="351" t="s">
        <v>31</v>
      </c>
      <c r="E128" s="355"/>
      <c r="F128" s="379"/>
      <c r="G128" s="52">
        <f t="shared" si="2"/>
        <v>0</v>
      </c>
      <c r="H128" s="51">
        <f t="shared" si="3"/>
        <v>0</v>
      </c>
      <c r="I128" s="341"/>
      <c r="J128" s="344"/>
    </row>
    <row r="129" spans="1:10" s="404" customFormat="1" ht="16.5" customHeight="1">
      <c r="A129" s="232">
        <v>108</v>
      </c>
      <c r="B129" s="430" t="s">
        <v>315</v>
      </c>
      <c r="C129" s="351">
        <v>6</v>
      </c>
      <c r="D129" s="351" t="s">
        <v>82</v>
      </c>
      <c r="E129" s="400"/>
      <c r="F129" s="401"/>
      <c r="G129" s="52">
        <f t="shared" si="2"/>
        <v>0</v>
      </c>
      <c r="H129" s="51">
        <f t="shared" si="3"/>
        <v>0</v>
      </c>
      <c r="I129" s="402"/>
      <c r="J129" s="403"/>
    </row>
    <row r="130" spans="1:10" s="404" customFormat="1" ht="16.5" customHeight="1">
      <c r="A130" s="232">
        <v>109</v>
      </c>
      <c r="B130" s="430" t="s">
        <v>316</v>
      </c>
      <c r="C130" s="351">
        <v>100</v>
      </c>
      <c r="D130" s="351" t="s">
        <v>31</v>
      </c>
      <c r="E130" s="400"/>
      <c r="F130" s="401"/>
      <c r="G130" s="52">
        <f t="shared" si="2"/>
        <v>0</v>
      </c>
      <c r="H130" s="51">
        <f t="shared" si="3"/>
        <v>0</v>
      </c>
      <c r="I130" s="402"/>
      <c r="J130" s="403"/>
    </row>
    <row r="131" spans="1:10" s="404" customFormat="1" ht="16.5" customHeight="1">
      <c r="A131" s="232">
        <v>110</v>
      </c>
      <c r="B131" s="430" t="s">
        <v>317</v>
      </c>
      <c r="C131" s="351">
        <v>7</v>
      </c>
      <c r="D131" s="351" t="s">
        <v>82</v>
      </c>
      <c r="E131" s="400"/>
      <c r="F131" s="401"/>
      <c r="G131" s="52">
        <f t="shared" si="2"/>
        <v>0</v>
      </c>
      <c r="H131" s="51">
        <f t="shared" si="3"/>
        <v>0</v>
      </c>
      <c r="I131" s="402"/>
      <c r="J131" s="403"/>
    </row>
    <row r="132" spans="1:10" s="8" customFormat="1" ht="18.75">
      <c r="A132" s="232">
        <v>111</v>
      </c>
      <c r="B132" s="372" t="s">
        <v>155</v>
      </c>
      <c r="C132" s="351">
        <v>1</v>
      </c>
      <c r="D132" s="351" t="s">
        <v>82</v>
      </c>
      <c r="E132" s="351"/>
      <c r="F132" s="379"/>
      <c r="G132" s="52">
        <f t="shared" si="2"/>
        <v>0</v>
      </c>
      <c r="H132" s="51">
        <f t="shared" si="3"/>
        <v>0</v>
      </c>
      <c r="I132" s="322"/>
      <c r="J132" s="348"/>
    </row>
    <row r="133" spans="1:10" s="8" customFormat="1" ht="18.75">
      <c r="A133" s="232">
        <v>112</v>
      </c>
      <c r="B133" s="372" t="s">
        <v>318</v>
      </c>
      <c r="C133" s="351">
        <v>5</v>
      </c>
      <c r="D133" s="351" t="s">
        <v>82</v>
      </c>
      <c r="E133" s="351"/>
      <c r="F133" s="379"/>
      <c r="G133" s="52">
        <f t="shared" si="2"/>
        <v>0</v>
      </c>
      <c r="H133" s="51">
        <f t="shared" si="3"/>
        <v>0</v>
      </c>
      <c r="I133" s="322"/>
      <c r="J133" s="348"/>
    </row>
    <row r="134" spans="1:10" s="8" customFormat="1" ht="30" customHeight="1">
      <c r="A134" s="232">
        <v>113</v>
      </c>
      <c r="B134" s="372" t="s">
        <v>319</v>
      </c>
      <c r="C134" s="351">
        <v>20</v>
      </c>
      <c r="D134" s="351" t="s">
        <v>30</v>
      </c>
      <c r="E134" s="351"/>
      <c r="F134" s="379"/>
      <c r="G134" s="52">
        <f t="shared" si="2"/>
        <v>0</v>
      </c>
      <c r="H134" s="51">
        <f t="shared" si="3"/>
        <v>0</v>
      </c>
      <c r="I134" s="322"/>
      <c r="J134" s="348"/>
    </row>
    <row r="135" spans="1:10" s="8" customFormat="1" ht="41.25" customHeight="1">
      <c r="A135" s="232">
        <v>114</v>
      </c>
      <c r="B135" s="372" t="s">
        <v>320</v>
      </c>
      <c r="C135" s="351">
        <v>84</v>
      </c>
      <c r="D135" s="351" t="s">
        <v>30</v>
      </c>
      <c r="E135" s="351"/>
      <c r="F135" s="379"/>
      <c r="G135" s="52">
        <f t="shared" si="2"/>
        <v>0</v>
      </c>
      <c r="H135" s="51">
        <f t="shared" si="3"/>
        <v>0</v>
      </c>
      <c r="I135" s="322"/>
      <c r="J135" s="348"/>
    </row>
    <row r="136" spans="1:10" s="8" customFormat="1" ht="38.25">
      <c r="A136" s="232">
        <v>115</v>
      </c>
      <c r="B136" s="372" t="s">
        <v>321</v>
      </c>
      <c r="C136" s="351">
        <v>60</v>
      </c>
      <c r="D136" s="351" t="s">
        <v>30</v>
      </c>
      <c r="E136" s="351"/>
      <c r="F136" s="379"/>
      <c r="G136" s="52">
        <f t="shared" si="2"/>
        <v>0</v>
      </c>
      <c r="H136" s="51">
        <f t="shared" si="3"/>
        <v>0</v>
      </c>
      <c r="I136" s="322"/>
      <c r="J136" s="348"/>
    </row>
    <row r="137" spans="1:10" s="8" customFormat="1" ht="33" customHeight="1">
      <c r="A137" s="232">
        <v>116</v>
      </c>
      <c r="B137" s="372" t="s">
        <v>178</v>
      </c>
      <c r="C137" s="351">
        <v>20</v>
      </c>
      <c r="D137" s="351" t="s">
        <v>30</v>
      </c>
      <c r="E137" s="351"/>
      <c r="F137" s="379"/>
      <c r="G137" s="52">
        <f t="shared" si="2"/>
        <v>0</v>
      </c>
      <c r="H137" s="51">
        <f t="shared" si="3"/>
        <v>0</v>
      </c>
      <c r="I137" s="322"/>
      <c r="J137" s="348"/>
    </row>
    <row r="138" spans="1:10" s="8" customFormat="1" ht="44.25" customHeight="1" thickBot="1">
      <c r="A138" s="232">
        <v>117</v>
      </c>
      <c r="B138" s="428" t="s">
        <v>322</v>
      </c>
      <c r="C138" s="375">
        <v>20</v>
      </c>
      <c r="D138" s="375" t="s">
        <v>30</v>
      </c>
      <c r="E138" s="375"/>
      <c r="F138" s="412"/>
      <c r="G138" s="278">
        <f t="shared" si="2"/>
        <v>0</v>
      </c>
      <c r="H138" s="279">
        <f t="shared" si="3"/>
        <v>0</v>
      </c>
      <c r="I138" s="336"/>
      <c r="J138" s="348"/>
    </row>
    <row r="139" spans="1:10" ht="16.5" thickBot="1">
      <c r="A139" s="283"/>
      <c r="B139" s="419" t="s">
        <v>54</v>
      </c>
      <c r="C139" s="420"/>
      <c r="D139" s="420"/>
      <c r="E139" s="420"/>
      <c r="F139" s="421"/>
      <c r="G139" s="422"/>
      <c r="H139" s="422"/>
      <c r="I139" s="423"/>
      <c r="J139" s="321"/>
    </row>
    <row r="140" spans="1:10" ht="38.25" customHeight="1">
      <c r="A140" s="380">
        <v>118</v>
      </c>
      <c r="B140" s="519" t="s">
        <v>323</v>
      </c>
      <c r="C140" s="376">
        <v>12</v>
      </c>
      <c r="D140" s="376" t="s">
        <v>30</v>
      </c>
      <c r="E140" s="376"/>
      <c r="F140" s="411"/>
      <c r="G140" s="280">
        <f>C140*E140</f>
        <v>0</v>
      </c>
      <c r="H140" s="281">
        <f>C140*F140</f>
        <v>0</v>
      </c>
      <c r="I140" s="424"/>
      <c r="J140" s="344"/>
    </row>
    <row r="141" spans="1:10" ht="15.75">
      <c r="A141" s="380">
        <v>119</v>
      </c>
      <c r="B141" s="368" t="s">
        <v>324</v>
      </c>
      <c r="C141" s="351">
        <v>26</v>
      </c>
      <c r="D141" s="351" t="s">
        <v>31</v>
      </c>
      <c r="E141" s="351"/>
      <c r="F141" s="379"/>
      <c r="G141" s="52">
        <f>C141*E141</f>
        <v>0</v>
      </c>
      <c r="H141" s="51">
        <f>C141*F141</f>
        <v>0</v>
      </c>
      <c r="I141" s="418"/>
      <c r="J141" s="344"/>
    </row>
    <row r="142" spans="1:10" ht="51">
      <c r="A142" s="380">
        <v>120</v>
      </c>
      <c r="B142" s="368" t="s">
        <v>325</v>
      </c>
      <c r="C142" s="351">
        <v>11</v>
      </c>
      <c r="D142" s="351" t="s">
        <v>31</v>
      </c>
      <c r="E142" s="351"/>
      <c r="F142" s="379"/>
      <c r="G142" s="52">
        <f>C142*E142</f>
        <v>0</v>
      </c>
      <c r="H142" s="51">
        <f>C142*F142</f>
        <v>0</v>
      </c>
      <c r="I142" s="322"/>
      <c r="J142" s="344"/>
    </row>
    <row r="143" spans="1:10" ht="16.5" thickBot="1">
      <c r="A143" s="380">
        <v>121</v>
      </c>
      <c r="B143" s="368" t="s">
        <v>156</v>
      </c>
      <c r="C143" s="351">
        <v>10</v>
      </c>
      <c r="D143" s="351" t="s">
        <v>31</v>
      </c>
      <c r="E143" s="351"/>
      <c r="F143" s="379"/>
      <c r="G143" s="280">
        <f t="shared" ref="G143" si="4">C143*E143</f>
        <v>0</v>
      </c>
      <c r="H143" s="281">
        <f t="shared" ref="H143" si="5">C143*F143</f>
        <v>0</v>
      </c>
      <c r="I143" s="322"/>
      <c r="J143" s="344"/>
    </row>
    <row r="144" spans="1:10" ht="19.5" thickBot="1">
      <c r="A144" s="513"/>
      <c r="B144" s="598" t="s">
        <v>32</v>
      </c>
      <c r="C144" s="599"/>
      <c r="D144" s="599"/>
      <c r="E144" s="599"/>
      <c r="F144" s="600"/>
      <c r="G144" s="299">
        <f>SUM(G20:G143)</f>
        <v>0</v>
      </c>
      <c r="H144" s="241">
        <f>SUM(H20:H143)</f>
        <v>0</v>
      </c>
      <c r="I144" s="342"/>
      <c r="J144" s="327"/>
    </row>
    <row r="145" spans="1:9" s="9" customFormat="1" ht="16.5" thickBot="1">
      <c r="A145" s="99"/>
      <c r="B145" s="78"/>
      <c r="C145" s="5"/>
      <c r="D145" s="5"/>
      <c r="E145" s="6"/>
      <c r="F145" s="27"/>
      <c r="G145" s="27"/>
      <c r="H145" s="6"/>
      <c r="I145" s="16"/>
    </row>
    <row r="146" spans="1:9" s="9" customFormat="1" ht="19.5" thickBot="1">
      <c r="A146" s="99"/>
      <c r="B146" s="575" t="s">
        <v>25</v>
      </c>
      <c r="C146" s="575"/>
      <c r="D146" s="575"/>
      <c r="E146" s="575"/>
      <c r="F146" s="576">
        <f>G144</f>
        <v>0</v>
      </c>
      <c r="G146" s="577"/>
      <c r="H146" s="9" t="s">
        <v>24</v>
      </c>
      <c r="I146" s="16"/>
    </row>
    <row r="147" spans="1:9" s="9" customFormat="1" ht="16.5" thickBot="1">
      <c r="A147" s="99"/>
      <c r="B147" s="78"/>
      <c r="C147" s="101"/>
      <c r="D147" s="101"/>
      <c r="E147" s="11"/>
      <c r="F147" s="17"/>
      <c r="G147" s="17"/>
      <c r="I147" s="16"/>
    </row>
    <row r="148" spans="1:9" ht="19.5" thickBot="1">
      <c r="B148" s="578" t="s">
        <v>26</v>
      </c>
      <c r="C148" s="578"/>
      <c r="D148" s="578"/>
      <c r="E148" s="578"/>
      <c r="F148" s="579">
        <f>H144</f>
        <v>0</v>
      </c>
      <c r="G148" s="580"/>
      <c r="H148" s="9" t="s">
        <v>24</v>
      </c>
      <c r="I148" s="9"/>
    </row>
    <row r="149" spans="1:9" ht="15.75">
      <c r="C149" s="99"/>
      <c r="D149" s="99"/>
      <c r="E149" s="16"/>
      <c r="F149" s="16"/>
      <c r="G149" s="16"/>
      <c r="H149" s="16"/>
      <c r="I149" s="9"/>
    </row>
    <row r="150" spans="1:9">
      <c r="C150" s="99"/>
      <c r="D150" s="99"/>
      <c r="E150" s="16"/>
      <c r="F150" s="16"/>
      <c r="G150" s="16"/>
      <c r="H150" s="16"/>
      <c r="I150" s="16"/>
    </row>
    <row r="151" spans="1:9">
      <c r="C151" s="99"/>
      <c r="D151" s="99"/>
      <c r="E151" s="16"/>
      <c r="F151" s="16"/>
      <c r="G151" s="16"/>
      <c r="H151" s="16"/>
      <c r="I151" s="16"/>
    </row>
    <row r="152" spans="1:9" ht="15.75">
      <c r="B152" s="79" t="s">
        <v>0</v>
      </c>
      <c r="C152" s="98"/>
      <c r="D152" s="98" t="s">
        <v>2</v>
      </c>
      <c r="E152" s="12"/>
      <c r="F152" s="12"/>
      <c r="G152" s="12" t="s">
        <v>27</v>
      </c>
      <c r="H152" s="12"/>
      <c r="I152" s="16"/>
    </row>
    <row r="153" spans="1:9" ht="15.75">
      <c r="B153" s="79"/>
      <c r="C153" s="98"/>
      <c r="D153" s="98"/>
      <c r="E153" s="12"/>
      <c r="F153" s="12"/>
      <c r="G153" s="12"/>
      <c r="H153" s="12"/>
      <c r="I153" s="16"/>
    </row>
    <row r="154" spans="1:9" ht="15.75">
      <c r="B154" s="79" t="s">
        <v>1</v>
      </c>
      <c r="C154" s="98"/>
      <c r="D154" s="98"/>
      <c r="E154" s="12"/>
      <c r="F154" s="12"/>
      <c r="G154" s="12"/>
      <c r="H154" s="12"/>
      <c r="I154" s="16"/>
    </row>
    <row r="155" spans="1:9">
      <c r="C155" s="99"/>
      <c r="D155" s="99"/>
      <c r="E155" s="16"/>
      <c r="F155" s="16"/>
      <c r="G155" s="16"/>
      <c r="H155" s="16"/>
    </row>
    <row r="156" spans="1:9">
      <c r="B156" s="591"/>
      <c r="C156" s="99"/>
      <c r="D156" s="99"/>
      <c r="E156" s="16"/>
      <c r="F156" s="16"/>
      <c r="G156" s="16"/>
      <c r="H156" s="16"/>
    </row>
    <row r="157" spans="1:9">
      <c r="B157" s="592"/>
      <c r="C157" s="99"/>
      <c r="D157" s="99"/>
      <c r="E157" s="16"/>
      <c r="F157" s="16"/>
      <c r="G157" s="16"/>
      <c r="H157" s="16"/>
    </row>
    <row r="158" spans="1:9">
      <c r="B158" s="592"/>
      <c r="C158" s="99"/>
      <c r="D158" s="99"/>
      <c r="E158" s="16"/>
      <c r="F158" s="16"/>
      <c r="G158" s="16"/>
      <c r="H158" s="16"/>
    </row>
    <row r="159" spans="1:9">
      <c r="C159" s="99"/>
      <c r="D159" s="99"/>
      <c r="E159" s="16"/>
      <c r="F159" s="16"/>
      <c r="G159" s="16"/>
      <c r="H159" s="16"/>
    </row>
    <row r="160" spans="1:9" ht="15.75">
      <c r="B160" s="470" t="s">
        <v>192</v>
      </c>
      <c r="C160" s="471"/>
      <c r="D160" s="471"/>
      <c r="E160" s="472"/>
      <c r="F160" s="472"/>
      <c r="G160" s="472"/>
      <c r="H160" s="472"/>
    </row>
  </sheetData>
  <sheetProtection selectLockedCells="1"/>
  <mergeCells count="13">
    <mergeCell ref="B156:B158"/>
    <mergeCell ref="J14:J17"/>
    <mergeCell ref="B13:I13"/>
    <mergeCell ref="B2:C2"/>
    <mergeCell ref="B4:C4"/>
    <mergeCell ref="B6:C6"/>
    <mergeCell ref="B7:C7"/>
    <mergeCell ref="B11:H11"/>
    <mergeCell ref="B144:F144"/>
    <mergeCell ref="B146:E146"/>
    <mergeCell ref="F146:G146"/>
    <mergeCell ref="B148:E148"/>
    <mergeCell ref="F148:G148"/>
  </mergeCells>
  <phoneticPr fontId="0" type="noConversion"/>
  <pageMargins left="0.39370078740157483" right="0.19685039370078741" top="0.39370078740157483" bottom="0.39370078740157483" header="0.19685039370078741" footer="0.19685039370078741"/>
  <pageSetup paperSize="9" scale="75" orientation="landscape" r:id="rId1"/>
  <headerFooter>
    <oddFooter>&amp;CStran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38610-409E-476A-A019-79746363710B}">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POM.IN ČIST.SREDSTVA ZA KUHINJO</vt:lpstr>
      <vt:lpstr>ČISTILNA SREDSTVA ZA OBJEKTN</vt:lpstr>
      <vt:lpstr>SREDSTVA ZA PRALNIC</vt:lpstr>
      <vt:lpstr>PLENICE IN SRED.ZA NEGO OTROK</vt:lpstr>
      <vt:lpstr>SANIT. PAPIR. KONF.</vt:lpstr>
      <vt:lpstr>ČIST. PRIPOM.IN POTR. MATERIAL</vt:lpstr>
      <vt:lpstr>List1</vt:lpstr>
    </vt:vector>
  </TitlesOfParts>
  <Company>VVZ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HELENAK</dc:creator>
  <cp:lastModifiedBy>Franci</cp:lastModifiedBy>
  <cp:lastPrinted>2025-05-26T12:51:54Z</cp:lastPrinted>
  <dcterms:created xsi:type="dcterms:W3CDTF">2010-10-13T08:32:26Z</dcterms:created>
  <dcterms:modified xsi:type="dcterms:W3CDTF">2025-06-04T06:44:27Z</dcterms:modified>
</cp:coreProperties>
</file>